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ECFLE02\Projekte\2107-TGP\06_Anfragen an Lose\01_WP\01_Anfragen\01_Anfrage Technisch\B_Projektübersicht\B03_Projekthandbuch\B03.06_Listenvorlagen\B03.06.01_Vorlage_Armaturenliste\"/>
    </mc:Choice>
  </mc:AlternateContent>
  <xr:revisionPtr revIDLastSave="0" documentId="13_ncr:1_{F44F77A3-765E-4766-BB46-D0BBE31E4CEC}" xr6:coauthVersionLast="47" xr6:coauthVersionMax="47" xr10:uidLastSave="{00000000-0000-0000-0000-000000000000}"/>
  <bookViews>
    <workbookView xWindow="-120" yWindow="-120" windowWidth="29040" windowHeight="15720" tabRatio="779" xr2:uid="{00000000-000D-0000-FFFF-FFFF00000000}"/>
  </bookViews>
  <sheets>
    <sheet name="Deckblatt" sheetId="9" r:id="rId1"/>
    <sheet name="Armaturenliste" sheetId="10" r:id="rId2"/>
    <sheet name="Ausfüllhilfe" sheetId="8" r:id="rId3"/>
  </sheets>
  <externalReferences>
    <externalReference r:id="rId4"/>
  </externalReferences>
  <definedNames>
    <definedName name="_xlnm._FilterDatabase" localSheetId="1" hidden="1">Armaturenliste!$A$4:$AN$5</definedName>
    <definedName name="Anzeigeart">[1]Option!$E$3:$E$6</definedName>
    <definedName name="AnzEnable">[1]Option!$F$3:$F$4</definedName>
    <definedName name="Armatur" localSheetId="1">#REF!</definedName>
    <definedName name="Armatur">#REF!</definedName>
    <definedName name="CONFIGURATION" localSheetId="1">#REF!</definedName>
    <definedName name="CONFIGURATION">#REF!</definedName>
    <definedName name="DATA" localSheetId="1">#REF!</definedName>
    <definedName name="DATA">#REF!</definedName>
    <definedName name="_xlnm.Print_Area" localSheetId="0">Deckblatt!$A$1:$J$14</definedName>
    <definedName name="_xlnm.Print_Titles" localSheetId="1">Armaturenliste!$A:$F,Armaturenliste!$1:$4</definedName>
    <definedName name="_xlnm.Print_Titles" localSheetId="2">Ausfüllhilfe!$A:$A,Ausfüllhilfe!$1:$7</definedName>
    <definedName name="E_Verbraucher" localSheetId="1">#REF!</definedName>
    <definedName name="E_Verbraucher">#REF!</definedName>
    <definedName name="Eingangsart">[1]Option!$B$3:$B$24</definedName>
    <definedName name="Einheit">[1]Option!$D$3:$D$50</definedName>
    <definedName name="GUIDS" localSheetId="1">#REF!</definedName>
    <definedName name="GUIDS">#REF!</definedName>
    <definedName name="Messstellen" localSheetId="1">#REF!</definedName>
    <definedName name="Messstellen">#REF!</definedName>
    <definedName name="Query" localSheetId="1">#REF!</definedName>
    <definedName name="Query">#REF!</definedName>
    <definedName name="Rohrleitung" localSheetId="1">#REF!</definedName>
    <definedName name="Rohrleitu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8" l="1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2" i="8"/>
  <c r="F11" i="8"/>
  <c r="F10" i="8"/>
  <c r="F9" i="8"/>
  <c r="F8" i="8"/>
  <c r="F7" i="8"/>
  <c r="F6" i="8"/>
</calcChain>
</file>

<file path=xl/sharedStrings.xml><?xml version="1.0" encoding="utf-8"?>
<sst xmlns="http://schemas.openxmlformats.org/spreadsheetml/2006/main" count="562" uniqueCount="339">
  <si>
    <t>Beschreibung</t>
  </si>
  <si>
    <t>R&amp;I-Zeichnungs-Nr.</t>
  </si>
  <si>
    <t>Betriebswerte</t>
  </si>
  <si>
    <t>zulässige Werte</t>
  </si>
  <si>
    <t>Maße</t>
  </si>
  <si>
    <t>Revision</t>
  </si>
  <si>
    <t>Bemerkungen</t>
  </si>
  <si>
    <t>Lfd. Nr.</t>
  </si>
  <si>
    <t xml:space="preserve"> Position</t>
  </si>
  <si>
    <t>A1 - A2, AN, A3</t>
  </si>
  <si>
    <t>B1 - B2, BN</t>
  </si>
  <si>
    <t>Benennung Langform</t>
  </si>
  <si>
    <t>Benennung Kurzform</t>
  </si>
  <si>
    <t>Kunden-Nr.</t>
  </si>
  <si>
    <t>Mandant</t>
  </si>
  <si>
    <t>Medium</t>
  </si>
  <si>
    <r>
      <t>Betriebs-druck p</t>
    </r>
    <r>
      <rPr>
        <vertAlign val="subscript"/>
        <sz val="11"/>
        <rFont val="Calibri"/>
        <family val="2"/>
        <scheme val="minor"/>
      </rPr>
      <t>Betrieb</t>
    </r>
  </si>
  <si>
    <r>
      <t>Betriebs-temperatur T</t>
    </r>
    <r>
      <rPr>
        <vertAlign val="subscript"/>
        <sz val="11"/>
        <rFont val="Calibri"/>
        <family val="2"/>
        <scheme val="minor"/>
      </rPr>
      <t>Betrieb</t>
    </r>
  </si>
  <si>
    <r>
      <t>Min. zul. Druck p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_min</t>
    </r>
  </si>
  <si>
    <r>
      <t>Max. zul. Druck p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_max</t>
    </r>
  </si>
  <si>
    <r>
      <t>Min. zul. Temperatur T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_min</t>
    </r>
  </si>
  <si>
    <r>
      <t>Max. zul. Temperatur T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_max</t>
    </r>
  </si>
  <si>
    <t>Kategorie</t>
  </si>
  <si>
    <t>Modul</t>
  </si>
  <si>
    <t>Zeugnis</t>
  </si>
  <si>
    <t>Änderungs-datum</t>
  </si>
  <si>
    <t xml:space="preserve">Rev.-Index 
</t>
  </si>
  <si>
    <t>Bemerkung VT</t>
  </si>
  <si>
    <t>Bemerkung RL</t>
  </si>
  <si>
    <t>bar abs</t>
  </si>
  <si>
    <t>°C</t>
  </si>
  <si>
    <t>bar ü</t>
  </si>
  <si>
    <t>DN</t>
  </si>
  <si>
    <t>mm</t>
  </si>
  <si>
    <t>dd.mm.yy</t>
  </si>
  <si>
    <t>xx</t>
  </si>
  <si>
    <t>POSITION</t>
  </si>
  <si>
    <t>VGB_TEXT_LONG</t>
  </si>
  <si>
    <t>VGB_TEXT_SHORT</t>
  </si>
  <si>
    <t>DOCUMENTNO_PID</t>
  </si>
  <si>
    <t>NORM_PRESSURE</t>
  </si>
  <si>
    <t>NORM_TEMPERATURE</t>
  </si>
  <si>
    <t>CATEGORY_CLASS</t>
  </si>
  <si>
    <t>TESTING_MODULE</t>
  </si>
  <si>
    <t>TESTCERTIFICATE</t>
  </si>
  <si>
    <t>REVISION_AT</t>
  </si>
  <si>
    <t>REVISION_NUMBER</t>
  </si>
  <si>
    <t>VT</t>
  </si>
  <si>
    <t>RL</t>
  </si>
  <si>
    <t>Lieferant</t>
  </si>
  <si>
    <t>-</t>
  </si>
  <si>
    <t>00</t>
  </si>
  <si>
    <t>laufende Nummer</t>
  </si>
  <si>
    <t>Benennung VGB Langform</t>
  </si>
  <si>
    <t>Benennung VGB Kurzform</t>
  </si>
  <si>
    <t>Zeichnungsnummer RuI vom Lieferanten (im Normalfall Vorgabe gem. DokuHandbuch)</t>
  </si>
  <si>
    <t xml:space="preserve">Mandantenkürzel </t>
  </si>
  <si>
    <t>Fluid in der Rohrleitung</t>
  </si>
  <si>
    <t>Betriebsdruck Medium</t>
  </si>
  <si>
    <t>Betriebstemperatur Medium</t>
  </si>
  <si>
    <t>Mindestdruck für die Auslegung (Vakuumauslegung)</t>
  </si>
  <si>
    <t>Maxdruck für die Auslegung</t>
  </si>
  <si>
    <t>Mindesttemperatrur für die Auslegung (nur Notwendig bei Temperaturen kleiner Raumtemperatur)</t>
  </si>
  <si>
    <t xml:space="preserve">Maxtemperatur für die Auslegung </t>
  </si>
  <si>
    <t>Angabe der Kategorie gem. Druckgeräterichtlinie</t>
  </si>
  <si>
    <t>Angabe des Moduls gem. der Kategorie und Druckgeräterichtlinie</t>
  </si>
  <si>
    <t>Angabe des Werkstoff/Prüfzeugnisses gem. EN 10204</t>
  </si>
  <si>
    <t>Revisionsdatum entweder pro Zeile oder für das gesamte Dokument Zwecks der Nachverfolgbarkeit</t>
  </si>
  <si>
    <t>Revisionsindex in Abhängigkeit der Dokurichtlinie im Projekt 01 oder A usw. Entweder pro Zeile oder für das gesamte Dokument Zwecks der Nachverfolgbarkeit</t>
  </si>
  <si>
    <t>Bemerkungen für die Verfahrenstechnik</t>
  </si>
  <si>
    <t>Bemerkungen für die Rohrleitungstechnik. Z.B. Hold</t>
  </si>
  <si>
    <t>Verfahrenstechnische KKS-Kennzeichnung</t>
  </si>
  <si>
    <t>Einbauort KKS-Kennzeichnung</t>
  </si>
  <si>
    <t>Eintritt</t>
  </si>
  <si>
    <t>Austritt</t>
  </si>
  <si>
    <t xml:space="preserve">Werkstoff  </t>
  </si>
  <si>
    <t>Armatur</t>
  </si>
  <si>
    <t>Sicherheit</t>
  </si>
  <si>
    <t>Gesamt KKS VT</t>
  </si>
  <si>
    <t>Gesamt KKS Ort</t>
  </si>
  <si>
    <t>Lieferanten-Nr.</t>
  </si>
  <si>
    <t>Armaturentyp</t>
  </si>
  <si>
    <t>KKS Rohrleitungs-Eintritt</t>
  </si>
  <si>
    <t>Verbindungs-typ Eintritt</t>
  </si>
  <si>
    <t>Nennweite Eintritt</t>
  </si>
  <si>
    <r>
      <t>Wanddicke Eintritt s</t>
    </r>
    <r>
      <rPr>
        <vertAlign val="subscript"/>
        <sz val="11"/>
        <rFont val="Calibri"/>
        <family val="2"/>
        <scheme val="minor"/>
      </rPr>
      <t>Eintritt</t>
    </r>
  </si>
  <si>
    <r>
      <t>Außendurch-messer Eintritt D</t>
    </r>
    <r>
      <rPr>
        <vertAlign val="subscript"/>
        <sz val="11"/>
        <rFont val="Calibri"/>
        <family val="2"/>
        <scheme val="minor"/>
      </rPr>
      <t>Eintritt</t>
    </r>
  </si>
  <si>
    <t>KKS Rohrleitungs-Austritt</t>
  </si>
  <si>
    <t>Nennweite Austritt</t>
  </si>
  <si>
    <r>
      <t>Wanddicke Austritt s</t>
    </r>
    <r>
      <rPr>
        <vertAlign val="subscript"/>
        <sz val="11"/>
        <rFont val="Calibri"/>
        <family val="2"/>
        <scheme val="minor"/>
      </rPr>
      <t>Austritt</t>
    </r>
  </si>
  <si>
    <r>
      <t>Außendurch-messer Austritt D</t>
    </r>
    <r>
      <rPr>
        <vertAlign val="subscript"/>
        <sz val="11"/>
        <rFont val="Calibri"/>
        <family val="2"/>
        <scheme val="minor"/>
      </rPr>
      <t>Austritt</t>
    </r>
  </si>
  <si>
    <t>Nenndruck</t>
  </si>
  <si>
    <t>Baulänge</t>
  </si>
  <si>
    <t>Bauhöhe</t>
  </si>
  <si>
    <t>Armaturen- gewicht</t>
  </si>
  <si>
    <t>Werkstoff Gehäuse</t>
  </si>
  <si>
    <t>Werkstoff Rohrleitung</t>
  </si>
  <si>
    <t>Hersteller</t>
  </si>
  <si>
    <t>Typ</t>
  </si>
  <si>
    <t>Antrieb</t>
  </si>
  <si>
    <t>Hersteller Antrieb</t>
  </si>
  <si>
    <t>Stellzeit Antrieb</t>
  </si>
  <si>
    <t>Differenz-druck (Antriebs-auslegung)</t>
  </si>
  <si>
    <t>Armaturen-schloss</t>
  </si>
  <si>
    <t>Art der Dämpfung bei RSKl</t>
  </si>
  <si>
    <t>Endschalter/ Endlagen-signalgeber</t>
  </si>
  <si>
    <t>Gehäusebruch- sicherung Stutzenverbindung</t>
  </si>
  <si>
    <t>Gehäusebruch-sicherung Berstscheibe</t>
  </si>
  <si>
    <t>Sicherheitsstellung Armatur</t>
  </si>
  <si>
    <t>SIL Einstufung</t>
  </si>
  <si>
    <t>Ex.-schutz/ Gas-Zulassung</t>
  </si>
  <si>
    <t xml:space="preserve"> [bar (a)]</t>
  </si>
  <si>
    <t>PN</t>
  </si>
  <si>
    <t>kg</t>
  </si>
  <si>
    <t>s</t>
  </si>
  <si>
    <t xml:space="preserve"> Position </t>
  </si>
  <si>
    <t>Verbin-dungstyp Austritt</t>
  </si>
  <si>
    <t>Antriebstyp</t>
  </si>
  <si>
    <t>PARENT_KKS_CODE2</t>
  </si>
  <si>
    <t>COMPONENT_CODE3</t>
  </si>
  <si>
    <t>--</t>
  </si>
  <si>
    <t>WHOLE_KKS_CODE</t>
  </si>
  <si>
    <t>PARENT_KKS_CODE3</t>
  </si>
  <si>
    <t>COMPONENT_CODE4</t>
  </si>
  <si>
    <t>-2</t>
  </si>
  <si>
    <t>---</t>
  </si>
  <si>
    <t>MANDANT</t>
  </si>
  <si>
    <t>MEDIA_LABEL</t>
  </si>
  <si>
    <t>TYPE</t>
  </si>
  <si>
    <t>ANSCHLUSS1_KKS</t>
  </si>
  <si>
    <t>JOINTYPE1</t>
  </si>
  <si>
    <t>DN1</t>
  </si>
  <si>
    <t>ANSCHLUSS1_WANDDICKE</t>
  </si>
  <si>
    <t>AUSSENDURCHMESSER1</t>
  </si>
  <si>
    <t>ANSCHLUSS2_KKS</t>
  </si>
  <si>
    <t>JOINTYPE2</t>
  </si>
  <si>
    <t>DN2</t>
  </si>
  <si>
    <t>ANSCHLUSS2_WANDDICKE</t>
  </si>
  <si>
    <t>AUSSENDURCHMESSER2</t>
  </si>
  <si>
    <t>PIPE_SPEC_PN</t>
  </si>
  <si>
    <t>MIN_DESIGN_PRESSURE</t>
  </si>
  <si>
    <t>MAX_DESIGN_PRESSURE</t>
  </si>
  <si>
    <t>MIN_DESIGN_TEMPERATURE</t>
  </si>
  <si>
    <t>MAX_DESIGN_TEMPERATURE</t>
  </si>
  <si>
    <t>LENGTH</t>
  </si>
  <si>
    <t>HEIGHT</t>
  </si>
  <si>
    <t>WEIGHT</t>
  </si>
  <si>
    <t>MATERIAL_BODY</t>
  </si>
  <si>
    <t>PIPE_SPEC_MATERIAL</t>
  </si>
  <si>
    <t>MANUFACT</t>
  </si>
  <si>
    <t>TYPE_ACTUATOR</t>
  </si>
  <si>
    <t>MODE_OF_DRIVE</t>
  </si>
  <si>
    <t>MANUFACT_ACTUATOR</t>
  </si>
  <si>
    <t>STROKING_TIME_ACTUATOR</t>
  </si>
  <si>
    <t>Formel aus PRESSURE_2 - PRESSURE_1</t>
  </si>
  <si>
    <t>ARMATURENSCHLOSS</t>
  </si>
  <si>
    <t>ART_DER_DAEMPFUNG</t>
  </si>
  <si>
    <t>TYPE_LIMIT</t>
  </si>
  <si>
    <t>GEHAESEBRUCHSICHERUNG_STUTZEN</t>
  </si>
  <si>
    <t>GEHAESEBRUCHSICHERUNG_BERSTSCHEIBE</t>
  </si>
  <si>
    <t>FAIL_SAVE_ACTUATOR</t>
  </si>
  <si>
    <t>SIL</t>
  </si>
  <si>
    <t>EQUIPMENT_GROUP</t>
  </si>
  <si>
    <t>BEMERKUNG_VT</t>
  </si>
  <si>
    <t>BEMERKUNG_RL</t>
  </si>
  <si>
    <t>vererbt</t>
  </si>
  <si>
    <t>Lieferant/VT</t>
  </si>
  <si>
    <t>VT/RL</t>
  </si>
  <si>
    <t>Lieferant/RL</t>
  </si>
  <si>
    <t>Farbe</t>
  </si>
  <si>
    <t>Bedeutung</t>
  </si>
  <si>
    <t>Spalte ist für das Angebot auszufüllen</t>
  </si>
  <si>
    <t>KKS-Bezeichnung aufgeteilt</t>
  </si>
  <si>
    <t>Spalte ist in der Phase Basicengineering auszufüllen</t>
  </si>
  <si>
    <t>Spalte ist in der Phase Detailengineering auszufüllen</t>
  </si>
  <si>
    <t>Spalte wird vom Auftragnehmer ausgefüllt</t>
  </si>
  <si>
    <t>Gesamte Verfahrenstechnische KKS-Kennzeichnung</t>
  </si>
  <si>
    <t>Spalte ist vor Beginn der Kaltinbetriebnahme auszufüllen</t>
  </si>
  <si>
    <t>Gesamte Einbauort KKS-Kennzeichnung</t>
  </si>
  <si>
    <t>Zeichnungsnummer RuI vom Kunden (wenn notwendig)</t>
  </si>
  <si>
    <t>Angabe ob Regelventil, Absperrventil usw.</t>
  </si>
  <si>
    <t>KKS der Rohrleitung auf der Eintrittsseite der Armatur</t>
  </si>
  <si>
    <t>Verbindungstyp Eintritt</t>
  </si>
  <si>
    <t>Angabe ob geflanscht, geschweißt oder geschraubt</t>
  </si>
  <si>
    <t>Nennweite der Armatur am Eintritt</t>
  </si>
  <si>
    <t>Wanddicke der Rohrleitung auf der Eintrittsseite der Armatur</t>
  </si>
  <si>
    <t>Außendurchmesser der Rohrleitung auf der Eintrittsseite</t>
  </si>
  <si>
    <t>KKS der Rohrleitung auf der Austrittseite der Armatur</t>
  </si>
  <si>
    <t>Verbindungstyp Austritt</t>
  </si>
  <si>
    <t>Nennweite der Armatur am Austritt</t>
  </si>
  <si>
    <t>Wanddicke der Rohrleitung auf der Austrittsseite der Armatur</t>
  </si>
  <si>
    <t>Außendurchmesser der Rohrleitung auf der Austrittsseite</t>
  </si>
  <si>
    <r>
      <t>Betriebsdruck p</t>
    </r>
    <r>
      <rPr>
        <vertAlign val="subscript"/>
        <sz val="11"/>
        <rFont val="Calibri"/>
        <family val="2"/>
        <scheme val="minor"/>
      </rPr>
      <t>Betrieb</t>
    </r>
  </si>
  <si>
    <r>
      <t>Betriebstemperatur T</t>
    </r>
    <r>
      <rPr>
        <vertAlign val="subscript"/>
        <sz val="11"/>
        <rFont val="Calibri"/>
        <family val="2"/>
        <scheme val="minor"/>
      </rPr>
      <t>Betrieb</t>
    </r>
  </si>
  <si>
    <t>Nenn-druck</t>
  </si>
  <si>
    <t>Nenndruckstufe gem. EN1092-1</t>
  </si>
  <si>
    <t>Angabe der Armaturenlänge</t>
  </si>
  <si>
    <t>Angabe des Armatureneinbauhöhe einschließlich Antrieb</t>
  </si>
  <si>
    <t>Angabe Material Armaturengehäude</t>
  </si>
  <si>
    <t>Angabe Material Rohrleitung</t>
  </si>
  <si>
    <t>Armaturenhersteller</t>
  </si>
  <si>
    <t>Bezeichnung des Typs des Antriebs vom Hersteller</t>
  </si>
  <si>
    <t>Angabe ob Elektrisch, Hand, Pneumatisch, Hydraulich oder Medium</t>
  </si>
  <si>
    <t>Angabe ob zum Drehmo oder AUMA</t>
  </si>
  <si>
    <t>Angabe der Stell- und Schließzeit</t>
  </si>
  <si>
    <t>Angabe der max. Druckdifferenz zwischen Ein- und Austritt</t>
  </si>
  <si>
    <t>Angabe ob die Armatur mit oder Armaturenschloss auszuführen ist (Ja oder Nein)</t>
  </si>
  <si>
    <t>Art der Dämpfung bei RSKl (Rückschlagklappen)</t>
  </si>
  <si>
    <t>Angabe ob hydraulische Dämpfung erforderlich ist (Ja oder Nein)</t>
  </si>
  <si>
    <t>Angabe ob ein Stellungsrückmelder oder Endlagenschalter notwendig sind und welcher Typ</t>
  </si>
  <si>
    <t>Art der Drucksicherung bei Absperrschieber</t>
  </si>
  <si>
    <t>Angabe ob Sicherheitsstellung bei Ausfall notwendig ist (sichergerichtet Zu)</t>
  </si>
  <si>
    <t>Angabe ob SIL Einstufung erforderlich ist und welche</t>
  </si>
  <si>
    <t>Angabe ob Ex- Schutz oder Gaszulassung DVGW erforderlich ist und falls ja, welche Gerätegruppe vorliegt</t>
  </si>
  <si>
    <t xml:space="preserve"> </t>
  </si>
  <si>
    <t>04</t>
  </si>
  <si>
    <t>03</t>
  </si>
  <si>
    <t>02</t>
  </si>
  <si>
    <t>01</t>
  </si>
  <si>
    <t>Freigeben</t>
  </si>
  <si>
    <t>Geprüft</t>
  </si>
  <si>
    <t>Erstellt</t>
  </si>
  <si>
    <t>Datum</t>
  </si>
  <si>
    <t>Bemerkung</t>
  </si>
  <si>
    <t>Rev.</t>
  </si>
  <si>
    <t>Änderungsverzeichnis</t>
  </si>
  <si>
    <t>Armaturenliste</t>
  </si>
  <si>
    <t xml:space="preserve"> Titel: Armaturenliste</t>
  </si>
  <si>
    <t>P235GH</t>
  </si>
  <si>
    <t>I</t>
  </si>
  <si>
    <t>Kondensat</t>
  </si>
  <si>
    <t>-1</t>
  </si>
  <si>
    <t>III</t>
  </si>
  <si>
    <t>Absperrschieber</t>
  </si>
  <si>
    <t>Absperrschieber Druckseite Heizkondensatpumpe 1</t>
  </si>
  <si>
    <t>ASchi DrSe HzKondPp 1</t>
  </si>
  <si>
    <t>JA</t>
  </si>
  <si>
    <t>BOP</t>
  </si>
  <si>
    <t>geschweißt</t>
  </si>
  <si>
    <t>NEIN</t>
  </si>
  <si>
    <t>H</t>
  </si>
  <si>
    <t>Örtlichkeit, wie z.B. Maschinenhaus</t>
  </si>
  <si>
    <t>0NAB41</t>
  </si>
  <si>
    <t>AA053</t>
  </si>
  <si>
    <t>Fernwärmezentrale</t>
  </si>
  <si>
    <t>0NAB41BR020</t>
  </si>
  <si>
    <t>F0, F1 - F3, FN</t>
  </si>
  <si>
    <t>ECN_XG03=0NAB_301</t>
  </si>
  <si>
    <t>Position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</si>
  <si>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</si>
  <si>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</si>
  <si>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</si>
  <si>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</si>
  <si>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</si>
  <si>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</si>
  <si>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</si>
  <si>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</si>
  <si>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</si>
  <si>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</si>
  <si>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</si>
  <si>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</si>
  <si>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</si>
  <si>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</si>
  <si>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</si>
  <si>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</si>
  <si>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</si>
  <si>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</si>
  <si>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</si>
  <si>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</si>
  <si>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</si>
  <si>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</si>
  <si>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</si>
  <si>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</si>
  <si>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</si>
  <si>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</si>
  <si>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</si>
  <si>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</si>
  <si>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</si>
  <si>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</si>
  <si>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</si>
  <si>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</si>
  <si>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</si>
  <si>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</si>
  <si>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</si>
  <si>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</si>
  <si>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</si>
  <si>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</si>
  <si>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</si>
  <si>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</si>
  <si>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</si>
  <si>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</si>
  <si>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</si>
  <si>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</si>
  <si>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</si>
  <si>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</si>
  <si>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</si>
  <si>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</si>
  <si>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</si>
  <si>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</si>
  <si>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</si>
  <si>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</si>
  <si>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</si>
  <si>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</si>
  <si>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</si>
  <si>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</si>
  <si>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</si>
  <si>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Änderungsdatum</t>
  </si>
  <si>
    <t xml:space="preserve">Rev.-Index </t>
  </si>
  <si>
    <t>Benennung
Langform</t>
  </si>
  <si>
    <t>Benennung
Kurzform</t>
  </si>
  <si>
    <t>KKS
Rohrleitungs-
Eintritt</t>
  </si>
  <si>
    <t>Verbindungstyp
Eintritt</t>
  </si>
  <si>
    <t>Nennweite
Eintritt</t>
  </si>
  <si>
    <r>
      <t>Wanddicke
Eintritt
s</t>
    </r>
    <r>
      <rPr>
        <vertAlign val="subscript"/>
        <sz val="10"/>
        <rFont val="Arial"/>
        <family val="2"/>
      </rPr>
      <t>Eintritt</t>
    </r>
  </si>
  <si>
    <r>
      <t>Außendurch-
messer
Eintritt
D</t>
    </r>
    <r>
      <rPr>
        <vertAlign val="subscript"/>
        <sz val="10"/>
        <rFont val="Arial"/>
        <family val="2"/>
      </rPr>
      <t>Eintritt</t>
    </r>
  </si>
  <si>
    <t>KKS
Rohrleitungs-
Austritt</t>
  </si>
  <si>
    <t>Verbindungstyp
Austritt</t>
  </si>
  <si>
    <t>Nennweite
Austritt</t>
  </si>
  <si>
    <r>
      <t>Wanddicke
Austritt
s</t>
    </r>
    <r>
      <rPr>
        <vertAlign val="subscript"/>
        <sz val="10"/>
        <rFont val="Arial"/>
        <family val="2"/>
      </rPr>
      <t>Austritt</t>
    </r>
  </si>
  <si>
    <r>
      <t>Außendurch-
messer
Austritt
D</t>
    </r>
    <r>
      <rPr>
        <vertAlign val="subscript"/>
        <sz val="10"/>
        <rFont val="Arial"/>
        <family val="2"/>
      </rPr>
      <t>Austritt</t>
    </r>
  </si>
  <si>
    <r>
      <t>Betriebs-
druck
p</t>
    </r>
    <r>
      <rPr>
        <vertAlign val="subscript"/>
        <sz val="10"/>
        <rFont val="Arial"/>
        <family val="2"/>
      </rPr>
      <t>Betrieb</t>
    </r>
  </si>
  <si>
    <r>
      <t>Betriebs-
temperatur
T</t>
    </r>
    <r>
      <rPr>
        <vertAlign val="subscript"/>
        <sz val="10"/>
        <rFont val="Arial"/>
        <family val="2"/>
      </rPr>
      <t>Betrieb</t>
    </r>
  </si>
  <si>
    <r>
      <t>Min. zul.
Druck
p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_min</t>
    </r>
  </si>
  <si>
    <r>
      <t>Max. zul.
Druck
p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_max</t>
    </r>
  </si>
  <si>
    <r>
      <t>Min. zul.
Temperatur
T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_min</t>
    </r>
  </si>
  <si>
    <r>
      <t>Max. zul.
Temperatur
T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_max</t>
    </r>
  </si>
  <si>
    <t>Armaturen-
gewicht</t>
  </si>
  <si>
    <t>Werkstoff
Gehäuse</t>
  </si>
  <si>
    <t>Werkstoff
Rohrleitung</t>
  </si>
  <si>
    <t>Hersteller
Antrieb</t>
  </si>
  <si>
    <t>Stellzeit
Antrieb</t>
  </si>
  <si>
    <t>Differenzdruck
(Antriebs-
auslegung)</t>
  </si>
  <si>
    <t>Armaturen-
schloss</t>
  </si>
  <si>
    <t>Endschalter/
Endlagen-
signalgeber</t>
  </si>
  <si>
    <t>Gehäuse-
bruch-
sicherung
Stutzen-
verbindung</t>
  </si>
  <si>
    <t>Gehäuse-
bruch-
sicherung
Berstscheibe</t>
  </si>
  <si>
    <t>Sicherheits-
stellung
Armatur</t>
  </si>
  <si>
    <t>Ex.-schutz/
Gas-Zulassung</t>
  </si>
  <si>
    <t xml:space="preserve">Projekt Tiefengeothermie Potsdam Süd und Gartenstraße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</si>
</sst>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MS Sans Serif"/>
      <family val="2"/>
    </font>
    <font>
      <vertAlign val="subscript"/>
      <sz val="11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2"/>
      <name val="Arial"/>
      <family val="2"/>
    </font>
    <font>
      <sz val="11"/>
      <color theme="0" tint="-0.249977111117893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6" fillId="2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center"/>
    </xf>
    <xf numFmtId="0" fontId="6" fillId="2" borderId="7" xfId="0" quotePrefix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2" xfId="1" quotePrefix="1" applyFont="1" applyFill="1" applyBorder="1" applyAlignment="1">
      <alignment horizontal="center" vertical="center" wrapText="1"/>
    </xf>
    <xf numFmtId="0" fontId="3" fillId="4" borderId="2" xfId="1" quotePrefix="1" applyFont="1" applyFill="1" applyBorder="1" applyAlignment="1">
      <alignment horizontal="center" vertical="center" wrapText="1"/>
    </xf>
    <xf numFmtId="0" fontId="3" fillId="4" borderId="1" xfId="1" quotePrefix="1" applyFont="1" applyFill="1" applyBorder="1" applyAlignment="1">
      <alignment horizontal="center" vertical="center" wrapText="1"/>
    </xf>
    <xf numFmtId="0" fontId="3" fillId="5" borderId="1" xfId="1" quotePrefix="1" applyFont="1" applyFill="1" applyBorder="1" applyAlignment="1">
      <alignment horizontal="center" vertical="center" wrapText="1"/>
    </xf>
    <xf numFmtId="0" fontId="3" fillId="3" borderId="1" xfId="1" quotePrefix="1" applyFont="1" applyFill="1" applyBorder="1" applyAlignment="1">
      <alignment horizontal="center" vertical="center" wrapText="1"/>
    </xf>
    <xf numFmtId="0" fontId="1" fillId="3" borderId="5" xfId="0" quotePrefix="1" applyFont="1" applyFill="1" applyBorder="1" applyAlignment="1">
      <alignment horizontal="center" vertical="center" wrapText="1"/>
    </xf>
    <xf numFmtId="0" fontId="1" fillId="4" borderId="5" xfId="0" quotePrefix="1" applyFont="1" applyFill="1" applyBorder="1" applyAlignment="1">
      <alignment horizontal="center" vertical="center" wrapText="1"/>
    </xf>
    <xf numFmtId="0" fontId="1" fillId="4" borderId="5" xfId="1" quotePrefix="1" applyFont="1" applyFill="1" applyBorder="1" applyAlignment="1">
      <alignment horizontal="center" vertical="center" wrapText="1"/>
    </xf>
    <xf numFmtId="0" fontId="1" fillId="3" borderId="5" xfId="1" quotePrefix="1" applyFont="1" applyFill="1" applyBorder="1" applyAlignment="1">
      <alignment horizontal="center" vertical="center" wrapText="1"/>
    </xf>
    <xf numFmtId="0" fontId="1" fillId="5" borderId="5" xfId="1" quotePrefix="1" applyFont="1" applyFill="1" applyBorder="1" applyAlignment="1">
      <alignment horizontal="center" vertical="center" wrapText="1"/>
    </xf>
    <xf numFmtId="0" fontId="1" fillId="6" borderId="5" xfId="1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 wrapText="1"/>
    </xf>
    <xf numFmtId="0" fontId="1" fillId="4" borderId="1" xfId="1" quotePrefix="1" applyFont="1" applyFill="1" applyBorder="1" applyAlignment="1">
      <alignment horizontal="center" vertical="center" wrapText="1"/>
    </xf>
    <xf numFmtId="49" fontId="9" fillId="4" borderId="1" xfId="3" applyNumberFormat="1" applyFill="1" applyBorder="1" applyAlignment="1">
      <alignment horizontal="center"/>
    </xf>
    <xf numFmtId="0" fontId="1" fillId="3" borderId="1" xfId="1" quotePrefix="1" applyFont="1" applyFill="1" applyBorder="1" applyAlignment="1">
      <alignment horizontal="center" vertical="center" wrapText="1"/>
    </xf>
    <xf numFmtId="0" fontId="1" fillId="5" borderId="1" xfId="1" quotePrefix="1" applyFont="1" applyFill="1" applyBorder="1" applyAlignment="1">
      <alignment horizontal="center" vertical="center" wrapText="1"/>
    </xf>
    <xf numFmtId="49" fontId="9" fillId="5" borderId="1" xfId="3" applyNumberFormat="1" applyFill="1" applyBorder="1" applyAlignment="1">
      <alignment horizontal="center"/>
    </xf>
    <xf numFmtId="0" fontId="1" fillId="6" borderId="1" xfId="1" quotePrefix="1" applyFont="1" applyFill="1" applyBorder="1" applyAlignment="1">
      <alignment horizontal="center" vertical="center" wrapText="1"/>
    </xf>
    <xf numFmtId="0" fontId="7" fillId="2" borderId="8" xfId="1" quotePrefix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" fillId="0" borderId="1" xfId="0" applyNumberFormat="1" applyFont="1" applyBorder="1" applyProtection="1">
      <protection locked="0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14" fontId="0" fillId="0" borderId="0" xfId="0" applyNumberFormat="1" applyAlignment="1">
      <alignment horizontal="center"/>
    </xf>
    <xf numFmtId="0" fontId="4" fillId="2" borderId="5" xfId="0" quotePrefix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9" fontId="11" fillId="0" borderId="1" xfId="3" applyNumberFormat="1" applyFont="1" applyBorder="1" applyAlignment="1">
      <alignment horizontal="left"/>
    </xf>
    <xf numFmtId="0" fontId="11" fillId="0" borderId="1" xfId="3" applyFont="1" applyBorder="1" applyAlignment="1">
      <alignment horizontal="left"/>
    </xf>
    <xf numFmtId="49" fontId="9" fillId="3" borderId="1" xfId="3" applyNumberFormat="1" applyFill="1" applyBorder="1" applyAlignment="1">
      <alignment horizontal="center"/>
    </xf>
    <xf numFmtId="0" fontId="12" fillId="0" borderId="1" xfId="3" applyFont="1" applyBorder="1"/>
    <xf numFmtId="49" fontId="9" fillId="7" borderId="1" xfId="3" applyNumberFormat="1" applyFill="1" applyBorder="1" applyAlignment="1">
      <alignment horizontal="center"/>
    </xf>
    <xf numFmtId="49" fontId="9" fillId="8" borderId="1" xfId="3" applyNumberFormat="1" applyFill="1" applyBorder="1" applyAlignment="1">
      <alignment horizontal="center"/>
    </xf>
    <xf numFmtId="0" fontId="1" fillId="2" borderId="5" xfId="1" quotePrefix="1" applyFont="1" applyFill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vertical="center"/>
    </xf>
    <xf numFmtId="0" fontId="15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vertical="center"/>
    </xf>
    <xf numFmtId="0" fontId="15" fillId="0" borderId="0" xfId="4" applyAlignment="1">
      <alignment vertical="center"/>
    </xf>
    <xf numFmtId="0" fontId="13" fillId="0" borderId="0" xfId="4" applyFont="1" applyAlignment="1">
      <alignment vertical="center" wrapText="1"/>
    </xf>
    <xf numFmtId="0" fontId="9" fillId="2" borderId="5" xfId="1" quotePrefix="1" applyFont="1" applyFill="1" applyBorder="1" applyAlignment="1">
      <alignment horizontal="center" vertical="center" wrapText="1"/>
    </xf>
    <xf numFmtId="0" fontId="13" fillId="2" borderId="1" xfId="1" quotePrefix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0" fontId="13" fillId="2" borderId="2" xfId="1" quotePrefix="1" applyFont="1" applyFill="1" applyBorder="1" applyAlignment="1">
      <alignment horizontal="center" vertical="center" wrapText="1"/>
    </xf>
    <xf numFmtId="0" fontId="13" fillId="2" borderId="2" xfId="1" quotePrefix="1" applyFont="1" applyFill="1" applyBorder="1" applyAlignment="1">
      <alignment horizontal="left" vertical="center" wrapText="1"/>
    </xf>
    <xf numFmtId="0" fontId="9" fillId="2" borderId="5" xfId="0" quotePrefix="1" applyFont="1" applyFill="1" applyBorder="1" applyAlignment="1">
      <alignment horizontal="center" vertical="center" wrapText="1"/>
    </xf>
    <xf numFmtId="0" fontId="8" fillId="0" borderId="7" xfId="0" applyFont="1" applyBorder="1"/>
    <xf numFmtId="0" fontId="13" fillId="2" borderId="4" xfId="0" quotePrefix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1" fontId="9" fillId="0" borderId="11" xfId="3" applyNumberFormat="1" applyBorder="1" applyAlignment="1">
      <alignment horizontal="center" vertical="center" wrapText="1"/>
    </xf>
    <xf numFmtId="1" fontId="9" fillId="0" borderId="8" xfId="3" applyNumberFormat="1" applyBorder="1" applyAlignment="1">
      <alignment horizontal="center" vertical="center" wrapText="1"/>
    </xf>
    <xf numFmtId="1" fontId="9" fillId="0" borderId="7" xfId="3" applyNumberFormat="1" applyBorder="1" applyAlignment="1">
      <alignment horizontal="center" vertical="center" wrapText="1"/>
    </xf>
    <xf numFmtId="1" fontId="9" fillId="2" borderId="12" xfId="3" applyNumberFormat="1" applyFill="1" applyBorder="1" applyAlignment="1">
      <alignment horizontal="center" vertical="center" wrapText="1"/>
    </xf>
    <xf numFmtId="1" fontId="9" fillId="2" borderId="1" xfId="3" applyNumberForma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4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top" wrapText="1"/>
    </xf>
    <xf numFmtId="0" fontId="18" fillId="0" borderId="1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left" vertical="center"/>
    </xf>
    <xf numFmtId="0" fontId="9" fillId="0" borderId="1" xfId="4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horizontal="center"/>
    </xf>
    <xf numFmtId="0" fontId="13" fillId="2" borderId="2" xfId="1" quotePrefix="1" applyFont="1" applyFill="1" applyBorder="1" applyAlignment="1">
      <alignment horizontal="center" vertical="center" wrapText="1"/>
    </xf>
    <xf numFmtId="0" fontId="13" fillId="2" borderId="4" xfId="1" quotePrefix="1" applyFont="1" applyFill="1" applyBorder="1" applyAlignment="1">
      <alignment horizontal="center" vertical="center" wrapText="1"/>
    </xf>
    <xf numFmtId="0" fontId="13" fillId="2" borderId="3" xfId="1" quotePrefix="1" applyFont="1" applyFill="1" applyBorder="1" applyAlignment="1">
      <alignment horizontal="center" vertical="center" wrapText="1"/>
    </xf>
    <xf numFmtId="0" fontId="13" fillId="2" borderId="2" xfId="0" quotePrefix="1" applyFont="1" applyFill="1" applyBorder="1" applyAlignment="1">
      <alignment horizontal="center" vertical="center" wrapText="1"/>
    </xf>
    <xf numFmtId="0" fontId="13" fillId="2" borderId="3" xfId="0" quotePrefix="1" applyFont="1" applyFill="1" applyBorder="1" applyAlignment="1">
      <alignment horizontal="center" vertical="center" wrapText="1"/>
    </xf>
    <xf numFmtId="0" fontId="13" fillId="2" borderId="4" xfId="0" quotePrefix="1" applyFont="1" applyFill="1" applyBorder="1" applyAlignment="1">
      <alignment horizontal="center" vertical="center" wrapText="1"/>
    </xf>
    <xf numFmtId="0" fontId="3" fillId="3" borderId="2" xfId="1" quotePrefix="1" applyFont="1" applyFill="1" applyBorder="1" applyAlignment="1">
      <alignment horizontal="center" vertical="center" wrapText="1"/>
    </xf>
    <xf numFmtId="0" fontId="3" fillId="3" borderId="3" xfId="1" quotePrefix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3" fillId="4" borderId="2" xfId="0" quotePrefix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6" borderId="2" xfId="1" quotePrefix="1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3" fillId="5" borderId="2" xfId="1" quotePrefix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5">
    <cellStyle name="Normal_Sheet1" xfId="1" xr:uid="{ADD8BDC9-B61E-4159-AC56-D85869DBBEC9}"/>
    <cellStyle name="Standard" xfId="0" builtinId="0"/>
    <cellStyle name="Standard 2" xfId="3" xr:uid="{8E2B1443-DBC9-4A05-B87B-7E4677651332}"/>
    <cellStyle name="Standard 2 2" xfId="4" xr:uid="{CFFEA240-241C-4E35-B9D4-D01C733CB530}"/>
    <cellStyle name="Standard 3" xfId="2" xr:uid="{2D8B1177-8085-489D-A17C-744BD71BBDE8}"/>
  </cellStyles>
  <dxfs count="123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4" tint="0.59999389629810485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rgb="FF000000"/>
        </top>
      </border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136072</xdr:colOff>
      <xdr:row>1</xdr:row>
      <xdr:rowOff>32694</xdr:rowOff>
    </xdr:from>
    <xdr:ext cx="353786" cy="1073979"/>
    <xdr:pic>
      <xdr:nvPicPr>
        <xdr:cNvPr id="3" name="Grafik 2">
          <a:extLst>
            <a:ext uri="{FF2B5EF4-FFF2-40B4-BE49-F238E27FC236}">
              <a16:creationId xmlns:a16="http://schemas.microsoft.com/office/drawing/2014/main" id="{B53ADB78-89F0-411B-9E82-463EAD575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-47132" y="569684"/>
          <a:ext cx="1073979" cy="353786"/>
        </a:xfrm>
        <a:prstGeom prst="rect">
          <a:avLst/>
        </a:prstGeom>
      </xdr:spPr>
    </xdr:pic>
    <xdr:clientData/>
  </xdr:oneCellAnchor>
  <xdr:twoCellAnchor editAs="oneCell">
    <xdr:from>
      <xdr:col>6</xdr:col>
      <xdr:colOff>872330</xdr:colOff>
      <xdr:row>1</xdr:row>
      <xdr:rowOff>205469</xdr:rowOff>
    </xdr:from>
    <xdr:to>
      <xdr:col>8</xdr:col>
      <xdr:colOff>684981</xdr:colOff>
      <xdr:row>2</xdr:row>
      <xdr:rowOff>476255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F18FB71-6101-4058-F7B8-15091D8D9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5732335" y="-14500"/>
          <a:ext cx="706214" cy="1499937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</xdr:row>
      <xdr:rowOff>133349</xdr:rowOff>
    </xdr:from>
    <xdr:to>
      <xdr:col>2</xdr:col>
      <xdr:colOff>616767</xdr:colOff>
      <xdr:row>2</xdr:row>
      <xdr:rowOff>571500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C2BEF96-C9C5-BF3D-191E-A6C3271D9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650" y="310242"/>
          <a:ext cx="559617" cy="8735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17</xdr:row>
      <xdr:rowOff>114301</xdr:rowOff>
    </xdr:to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DFC0343-6FA4-4B51-B629-5C8B00C77BD8}"/>
            </a:ext>
          </a:extLst>
        </xdr:cNvPr>
        <xdr:cNvSpPr>
          <a:spLocks noChangeAspect="1" noChangeArrowheads="1"/>
        </xdr:cNvSpPr>
      </xdr:nvSpPr>
      <xdr:spPr bwMode="auto">
        <a:xfrm>
          <a:off x="32794575" y="470535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17</xdr:row>
      <xdr:rowOff>114301</xdr:rowOff>
    </xdr:to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080B3B9F-9B8B-43DC-9944-1270F0672727}"/>
            </a:ext>
          </a:extLst>
        </xdr:cNvPr>
        <xdr:cNvSpPr>
          <a:spLocks noChangeAspect="1" noChangeArrowheads="1"/>
        </xdr:cNvSpPr>
      </xdr:nvSpPr>
      <xdr:spPr bwMode="auto">
        <a:xfrm>
          <a:off x="32794575" y="470535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Hamburg_210335\Reiner_C7.7\Messstellenliste%20HKW%20Heidenheim%20KKS%20Rev06_Kanalbelegung_SKZ_meh_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Messstellenliste BHKW1"/>
      <sheetName val="Messstellenliste BHKW2"/>
      <sheetName val="Messstellenliste BHKW3"/>
      <sheetName val="Option"/>
    </sheetNames>
    <sheetDataSet>
      <sheetData sheetId="0"/>
      <sheetData sheetId="1"/>
      <sheetData sheetId="2"/>
      <sheetData sheetId="3"/>
      <sheetData sheetId="4">
        <row r="3">
          <cell r="B3" t="str">
            <v>0(4)-20mA</v>
          </cell>
          <cell r="E3" t="str">
            <v>Anzeige</v>
          </cell>
          <cell r="F3" t="str">
            <v>ja</v>
          </cell>
        </row>
        <row r="4">
          <cell r="B4" t="str">
            <v>NiCrNi, Typ K</v>
          </cell>
          <cell r="D4" t="str">
            <v xml:space="preserve">1/min   </v>
          </cell>
          <cell r="E4" t="str">
            <v>Status</v>
          </cell>
          <cell r="F4" t="str">
            <v>nein</v>
          </cell>
        </row>
        <row r="5">
          <cell r="B5" t="str">
            <v>PT100</v>
          </cell>
          <cell r="D5" t="str">
            <v>bar(Ü)</v>
          </cell>
          <cell r="E5" t="str">
            <v>Alarm</v>
          </cell>
        </row>
        <row r="6">
          <cell r="B6" t="str">
            <v>Binär NC</v>
          </cell>
          <cell r="D6" t="str">
            <v>bar(abs)</v>
          </cell>
          <cell r="E6" t="str">
            <v>Reset</v>
          </cell>
        </row>
        <row r="7">
          <cell r="B7" t="str">
            <v>Binär NC</v>
          </cell>
          <cell r="D7" t="str">
            <v xml:space="preserve">mbar    </v>
          </cell>
        </row>
        <row r="8">
          <cell r="B8" t="str">
            <v>Binär NC</v>
          </cell>
          <cell r="D8" t="str">
            <v xml:space="preserve">Pa      </v>
          </cell>
        </row>
        <row r="9">
          <cell r="B9" t="str">
            <v>Binär NO</v>
          </cell>
          <cell r="D9" t="str">
            <v xml:space="preserve">bar     </v>
          </cell>
        </row>
        <row r="10">
          <cell r="B10" t="str">
            <v>0(2)-10V</v>
          </cell>
          <cell r="D10" t="str">
            <v xml:space="preserve">l/min   </v>
          </cell>
        </row>
        <row r="11">
          <cell r="B11" t="str">
            <v>Virt Alarm</v>
          </cell>
          <cell r="D11" t="str">
            <v xml:space="preserve">l/h     </v>
          </cell>
        </row>
        <row r="12">
          <cell r="B12" t="str">
            <v>Virt Analog</v>
          </cell>
          <cell r="D12" t="str">
            <v xml:space="preserve">kg/h    </v>
          </cell>
        </row>
        <row r="13">
          <cell r="B13" t="str">
            <v>Virt Binär</v>
          </cell>
          <cell r="D13" t="str">
            <v xml:space="preserve">mA      </v>
          </cell>
        </row>
        <row r="14">
          <cell r="B14" t="str">
            <v>Sonstiges</v>
          </cell>
          <cell r="D14" t="str">
            <v xml:space="preserve">A       </v>
          </cell>
        </row>
        <row r="15">
          <cell r="B15" t="str">
            <v>NTC</v>
          </cell>
          <cell r="D15" t="str">
            <v xml:space="preserve">V       </v>
          </cell>
        </row>
        <row r="16">
          <cell r="B16"/>
          <cell r="D16" t="str">
            <v xml:space="preserve">Ohm     </v>
          </cell>
        </row>
        <row r="17">
          <cell r="B17"/>
          <cell r="D17" t="str">
            <v xml:space="preserve">kOhm    </v>
          </cell>
        </row>
        <row r="18">
          <cell r="B18"/>
          <cell r="D18" t="str">
            <v xml:space="preserve">Hz      </v>
          </cell>
        </row>
        <row r="19">
          <cell r="B19"/>
          <cell r="D19" t="str">
            <v xml:space="preserve">kW      </v>
          </cell>
        </row>
        <row r="20">
          <cell r="B20"/>
          <cell r="D20" t="str">
            <v xml:space="preserve">kvar    </v>
          </cell>
        </row>
        <row r="21">
          <cell r="B21"/>
          <cell r="D21" t="str">
            <v xml:space="preserve">kVA     </v>
          </cell>
        </row>
        <row r="22">
          <cell r="B22"/>
          <cell r="D22" t="str">
            <v>kWh</v>
          </cell>
        </row>
        <row r="23">
          <cell r="B23"/>
          <cell r="D23" t="str">
            <v>MWh</v>
          </cell>
        </row>
        <row r="24">
          <cell r="B24"/>
          <cell r="D24" t="str">
            <v xml:space="preserve">°       </v>
          </cell>
        </row>
        <row r="25">
          <cell r="D25" t="str">
            <v xml:space="preserve">%       </v>
          </cell>
        </row>
        <row r="26">
          <cell r="D26" t="str">
            <v xml:space="preserve">m/s     </v>
          </cell>
        </row>
        <row r="27">
          <cell r="D27" t="str">
            <v xml:space="preserve">km/h    </v>
          </cell>
        </row>
        <row r="28">
          <cell r="D28" t="str">
            <v xml:space="preserve">m³/h   </v>
          </cell>
        </row>
        <row r="29">
          <cell r="D29" t="str">
            <v xml:space="preserve">°C      </v>
          </cell>
        </row>
        <row r="30">
          <cell r="D30" t="str">
            <v xml:space="preserve">Nm      </v>
          </cell>
        </row>
        <row r="31">
          <cell r="D31" t="str">
            <v xml:space="preserve">l/h     </v>
          </cell>
        </row>
        <row r="32">
          <cell r="D32" t="str">
            <v xml:space="preserve">l/nm    </v>
          </cell>
        </row>
        <row r="33">
          <cell r="D33" t="str">
            <v xml:space="preserve">l/stml  </v>
          </cell>
        </row>
        <row r="34">
          <cell r="D34" t="str">
            <v xml:space="preserve">l       </v>
          </cell>
        </row>
        <row r="35">
          <cell r="D35" t="str">
            <v xml:space="preserve">km      </v>
          </cell>
        </row>
        <row r="36">
          <cell r="D36" t="str">
            <v xml:space="preserve">km      </v>
          </cell>
        </row>
        <row r="37">
          <cell r="D37" t="str">
            <v xml:space="preserve">nm      </v>
          </cell>
        </row>
        <row r="38">
          <cell r="D38" t="str">
            <v xml:space="preserve">m/sec²  </v>
          </cell>
        </row>
        <row r="39">
          <cell r="D39" t="str">
            <v xml:space="preserve">°/sec²  </v>
          </cell>
        </row>
        <row r="40">
          <cell r="D40" t="str">
            <v xml:space="preserve">°/sec   </v>
          </cell>
        </row>
        <row r="41">
          <cell r="D41" t="str">
            <v xml:space="preserve">Ticks   </v>
          </cell>
        </row>
        <row r="42">
          <cell r="D42" t="str">
            <v xml:space="preserve">sec     </v>
          </cell>
        </row>
        <row r="43">
          <cell r="D43" t="str">
            <v xml:space="preserve">min     </v>
          </cell>
        </row>
        <row r="44">
          <cell r="D44" t="str">
            <v xml:space="preserve">h       </v>
          </cell>
        </row>
        <row r="45">
          <cell r="D45" t="str">
            <v xml:space="preserve">d       </v>
          </cell>
        </row>
        <row r="46">
          <cell r="D46" t="str">
            <v xml:space="preserve">m       </v>
          </cell>
        </row>
        <row r="47">
          <cell r="D47" t="str">
            <v xml:space="preserve">y       </v>
          </cell>
        </row>
        <row r="48">
          <cell r="D48" t="str">
            <v xml:space="preserve">m³    </v>
          </cell>
        </row>
        <row r="49">
          <cell r="D49" t="str">
            <v>kWh</v>
          </cell>
        </row>
        <row r="50">
          <cell r="D50" t="str">
            <v xml:space="preserve">cm      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2EFCAA-A5B8-4E1B-9593-01087AD632C3}" name="Tabelle13" displayName="Tabelle13" ref="A4:BE5" totalsRowShown="0" headerRowDxfId="122" dataDxfId="120" headerRowBorderDxfId="121" tableBorderDxfId="119" totalsRowBorderDxfId="118">
  <autoFilter ref="A4:BE5" xr:uid="{799C66B1-B4ED-4DB8-BE97-71B919FF0D19}"/>
  <tableColumns count="57">
    <tableColumn id="1" xr3:uid="{1FAE8A85-28EE-4DDF-91B9-D26F0DA999DC}" name="1" dataDxfId="117" dataCellStyle="Standard 2"/>
    <tableColumn id="2" xr3:uid="{639CA44B-1BBA-4F44-A444-21A9D0955722}" name="2" dataDxfId="116"/>
    <tableColumn id="11" xr3:uid="{380799A5-F252-4FA1-B80A-9E68A52BE7F0}" name="3" dataDxfId="115"/>
    <tableColumn id="12" xr3:uid="{C38091C5-144C-4966-A8F8-8DA7F135147C}" name="4" dataDxfId="114"/>
    <tableColumn id="13" xr3:uid="{1B86AB74-846B-4745-855B-51637D0B473D}" name="5" dataDxfId="113"/>
    <tableColumn id="70" xr3:uid="{0D14F1CD-D02E-4EA7-80EA-5774FB4048A7}" name="6" dataDxfId="112"/>
    <tableColumn id="69" xr3:uid="{04ABD265-7A53-48D3-B797-F43BF3DCA199}" name="7" dataDxfId="111"/>
    <tableColumn id="19" xr3:uid="{CBCB1254-3839-4231-8AB4-DC880CB3993B}" name="8" dataDxfId="110"/>
    <tableColumn id="20" xr3:uid="{FDF61B52-F3D1-42F1-8061-8AA1E5989A8A}" name="9" dataDxfId="109"/>
    <tableColumn id="21" xr3:uid="{96F35953-D08C-4AA3-B089-5926638012FA}" name="10" dataDxfId="108"/>
    <tableColumn id="22" xr3:uid="{CF4307E6-4943-445D-B855-F13810CFF631}" name="11" dataDxfId="107"/>
    <tableColumn id="23" xr3:uid="{4C8AEF6A-337E-4286-894E-36424474EB14}" name="12" dataDxfId="106"/>
    <tableColumn id="24" xr3:uid="{272B7213-8A2E-45D6-B587-DB316B55DA78}" name="13" dataDxfId="105"/>
    <tableColumn id="29" xr3:uid="{61D00892-F397-4330-ADEA-8B23A2FE2101}" name="14" dataDxfId="104"/>
    <tableColumn id="30" xr3:uid="{9162A755-C1E4-4EE8-A590-D9F0E27975A3}" name="15" dataDxfId="103"/>
    <tableColumn id="31" xr3:uid="{DAB2B6F2-F5F3-4B1D-B8EC-E8C4BF0EC1C1}" name="16" dataDxfId="102"/>
    <tableColumn id="32" xr3:uid="{F9A80F26-EA13-4BE5-B3A4-30AC9E6F13F1}" name="17" dataDxfId="101"/>
    <tableColumn id="33" xr3:uid="{8C4DB9EB-EC97-4BEE-8E36-9AE31A768D3A}" name="18" dataDxfId="100"/>
    <tableColumn id="34" xr3:uid="{FD1ADA83-EC30-4849-B7FC-D0DB2834421D}" name="19" dataDxfId="99"/>
    <tableColumn id="35" xr3:uid="{887F5F46-410D-499A-A30E-D09D30A84ED8}" name="20" dataDxfId="98"/>
    <tableColumn id="36" xr3:uid="{FDDF6711-5422-41C6-B0A7-F87067A5A11F}" name="21" dataDxfId="97"/>
    <tableColumn id="41" xr3:uid="{9DA15E2D-8923-49C6-AA92-9C58D0AFDA76}" name="22" dataDxfId="96"/>
    <tableColumn id="42" xr3:uid="{A6EFF643-2407-4954-A7E0-1B2D83FF7E7A}" name="23" dataDxfId="95"/>
    <tableColumn id="43" xr3:uid="{93726C88-38C8-4A3E-ABE7-41CDE84D262D}" name="24" dataDxfId="94"/>
    <tableColumn id="44" xr3:uid="{B6DF132D-E244-4C35-A0B4-83141DBF368D}" name="25" dataDxfId="93"/>
    <tableColumn id="45" xr3:uid="{A7A0135E-2395-4086-97FB-0C7323F755ED}" name="26" dataDxfId="92"/>
    <tableColumn id="46" xr3:uid="{50CF304B-997E-475D-BFEF-7268394684D2}" name="27" dataDxfId="91"/>
    <tableColumn id="47" xr3:uid="{8F887558-4802-4124-A793-2603F41CCA31}" name="28" dataDxfId="90"/>
    <tableColumn id="48" xr3:uid="{BCD1D517-7392-46CE-BC72-A09CA5B09041}" name="29" dataDxfId="89"/>
    <tableColumn id="49" xr3:uid="{63F49D10-26FF-4760-9797-012BB0376C84}" name="30" dataDxfId="88"/>
    <tableColumn id="50" xr3:uid="{4EFFBBF2-5389-4A83-9AF6-A650BB347D3A}" name="31" dataDxfId="87"/>
    <tableColumn id="51" xr3:uid="{A189BBD6-699E-448A-8D5F-93D21491E57F}" name="32" dataDxfId="86"/>
    <tableColumn id="52" xr3:uid="{8A556A03-8712-4FE2-83D9-75888F98ADE0}" name="33" dataDxfId="85"/>
    <tableColumn id="53" xr3:uid="{EB985799-7A91-460B-83CB-061D600E8802}" name="34" dataDxfId="84"/>
    <tableColumn id="54" xr3:uid="{35805A97-4503-4BA2-BAEB-16C4387DD7CF}" name="35" dataDxfId="83"/>
    <tableColumn id="55" xr3:uid="{5A5D92CD-9C1A-44AA-8EEC-3E1ADF7A4DCB}" name="36" dataDxfId="82"/>
    <tableColumn id="56" xr3:uid="{BC26F314-78A6-4F08-8B47-272CB83ABF48}" name="37" dataDxfId="81"/>
    <tableColumn id="58" xr3:uid="{07B59F5C-5C3E-4774-AB8B-F11638498B89}" name="38" dataDxfId="80"/>
    <tableColumn id="59" xr3:uid="{DAA9BCCA-74DF-42D0-8323-1FC9B7A6A159}" name="39" dataDxfId="79"/>
    <tableColumn id="60" xr3:uid="{647ECC17-5AED-45F3-A191-35F86B3D6642}" name="40" dataDxfId="78"/>
    <tableColumn id="63" xr3:uid="{B9976079-7040-4CBD-A663-C0D030CAABCD}" name="41" dataDxfId="77"/>
    <tableColumn id="71" xr3:uid="{55F61F65-C84F-46E6-BB95-33E4EA93C663}" name="42" dataDxfId="76"/>
    <tableColumn id="65" xr3:uid="{5BB77664-2614-4EA7-B4B3-B3C87D5199A9}" name="43" dataDxfId="75"/>
    <tableColumn id="66" xr3:uid="{F53CF1A7-AFBA-4BC4-BC8A-4A8CAE694161}" name="44" dataDxfId="74"/>
    <tableColumn id="3" xr3:uid="{FCEB5BC1-CA9F-4201-AB1B-C381352C62A5}" name="45" dataDxfId="73"/>
    <tableColumn id="4" xr3:uid="{2F9A616E-189A-4E42-B8A9-B61F65065791}" name="46" dataDxfId="72"/>
    <tableColumn id="5" xr3:uid="{E70D6F06-AB3C-4078-BBE9-185F10AE5E8D}" name="47" dataDxfId="71"/>
    <tableColumn id="6" xr3:uid="{87559668-1386-44FB-8976-9C0EEA92BAC8}" name="48" dataDxfId="70"/>
    <tableColumn id="7" xr3:uid="{27733AF8-586F-4C44-81AA-ED2E3B1B68E4}" name="49" dataDxfId="69"/>
    <tableColumn id="8" xr3:uid="{C32A0122-3CB7-4421-B82A-37F30163F27B}" name="50" dataDxfId="68"/>
    <tableColumn id="9" xr3:uid="{762511C7-0071-41C4-A1A5-971754C41963}" name="51" dataDxfId="67"/>
    <tableColumn id="10" xr3:uid="{A4CDADB2-A59B-4872-A728-AA061564F9F2}" name="52" dataDxfId="66"/>
    <tableColumn id="14" xr3:uid="{02B21264-9089-41EE-BECC-6FA8B3936C3D}" name="53" dataDxfId="65"/>
    <tableColumn id="15" xr3:uid="{BA36E10A-A3A6-42BC-B6DA-A64926F04878}" name="54" dataDxfId="64"/>
    <tableColumn id="16" xr3:uid="{8C7475D8-2F04-47C1-9473-80E2CBCC1DE3}" name="55" dataDxfId="63"/>
    <tableColumn id="17" xr3:uid="{5C67CD35-BDAC-4F90-B271-F00960E20839}" name="56" dataDxfId="62"/>
    <tableColumn id="18" xr3:uid="{7D9C6515-9C76-4A9D-A84C-C55B713CFEB2}" name="57" dataDxfId="6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A9ED77-B7DC-4D04-B842-4A378D62FB91}" name="Armaturenliste22" displayName="Armaturenliste22" ref="A4:BG64" totalsRowShown="0" headerRowDxfId="60" dataDxfId="59">
  <autoFilter ref="A4:BG64" xr:uid="{1DA9ED77-B7DC-4D04-B842-4A378D62FB91}"/>
  <tableColumns count="59">
    <tableColumn id="1" xr3:uid="{4531ECED-B310-43F6-BFB5-4F0821DF6CE2}" name="-" dataDxfId="58"/>
    <tableColumn id="2" xr3:uid="{44E1E57F-1E90-450C-B617-DF920E2F1323}" name="POSITION" dataDxfId="57"/>
    <tableColumn id="17" xr3:uid="{4F7580CE-E23B-477C-B2BA-1D945F7DD6CA}" name="PARENT_KKS_CODE2" dataDxfId="56"/>
    <tableColumn id="15" xr3:uid="{0145C504-5AC1-4286-8108-A8B30C9D0D87}" name="COMPONENT_CODE3" dataDxfId="55"/>
    <tableColumn id="13" xr3:uid="{90979385-3714-4D96-90F3-28CDE5EEEB36}" name="--" dataDxfId="54"/>
    <tableColumn id="23" xr3:uid="{2B61DF5E-8ECD-4DCD-A9C6-10419634657A}" name="WHOLE_KKS_CODE" dataDxfId="53">
      <calculatedColumnFormula>Armaturenliste22[[#This Row],[PARENT_KKS_CODE2]]&amp;Armaturenliste22[[#This Row],[COMPONENT_CODE3]]</calculatedColumnFormula>
    </tableColumn>
    <tableColumn id="19" xr3:uid="{9391A08F-A080-4417-B6EA-F1B597392AE2}" name="PARENT_KKS_CODE3" dataDxfId="52"/>
    <tableColumn id="16" xr3:uid="{93DCBFA9-E5A9-4FA1-AEA0-C57F62C90E85}" name="COMPONENT_CODE4" dataDxfId="51"/>
    <tableColumn id="34" xr3:uid="{826D10B7-9041-4BC9-9708-5D9A251DF8E4}" name="-2" dataDxfId="50"/>
    <tableColumn id="8" xr3:uid="{512BA19B-EB55-4B95-9236-C8C644B03CA5}" name="VGB_TEXT_LONG" dataDxfId="49"/>
    <tableColumn id="10" xr3:uid="{FE100701-89D9-4C47-BDD4-39DBD19FEF4A}" name="VGB_TEXT_SHORT" dataDxfId="48"/>
    <tableColumn id="12" xr3:uid="{6F82AA71-9EB2-4AD9-833A-DC211D18072D}" name="---" dataDxfId="47"/>
    <tableColumn id="14" xr3:uid="{4289AAE5-CAED-49E6-8081-2C90ED33D342}" name="DOCUMENTNO_PID" dataDxfId="46"/>
    <tableColumn id="18" xr3:uid="{A974C042-2757-4951-9286-B5DD0D6F44E9}" name="MANDANT" dataDxfId="45"/>
    <tableColumn id="20" xr3:uid="{9F080A52-0DB4-4926-94D4-C0049D80ECB8}" name="MEDIA_LABEL" dataDxfId="44"/>
    <tableColumn id="58" xr3:uid="{9613A830-4C98-4345-8F65-24644461DD4F}" name="TYPE" dataDxfId="43"/>
    <tableColumn id="59" xr3:uid="{D0875D58-E69E-460F-864E-F24C3BA5A925}" name="ANSCHLUSS1_KKS" dataDxfId="42"/>
    <tableColumn id="60" xr3:uid="{52454A61-885D-4526-8459-671525E013C7}" name="JOINTYPE1" dataDxfId="41"/>
    <tableColumn id="61" xr3:uid="{7C72D101-9FD5-4FE5-A323-C6EE21F9F42E}" name="DN1" dataDxfId="40"/>
    <tableColumn id="65" xr3:uid="{62576664-477B-4346-87D5-BAA313A83B75}" name="ANSCHLUSS1_WANDDICKE" dataDxfId="39"/>
    <tableColumn id="67" xr3:uid="{77E6FAB7-B7D1-46B0-B656-FEE494295D50}" name="AUSSENDURCHMESSER1" dataDxfId="38"/>
    <tableColumn id="64" xr3:uid="{AB632419-22A8-4359-B007-62B4AD7E2529}" name="ANSCHLUSS2_KKS" dataDxfId="37"/>
    <tableColumn id="7" xr3:uid="{0FAF07EF-45A6-46CC-B20A-634964B47FEE}" name="JOINTYPE2" dataDxfId="36"/>
    <tableColumn id="63" xr3:uid="{B2FD0510-45E8-4153-B79E-EB6DB7AAE795}" name="DN2" dataDxfId="35"/>
    <tableColumn id="68" xr3:uid="{193126D0-62F8-4CEA-8A76-CAE0A91410EF}" name="ANSCHLUSS2_WANDDICKE" dataDxfId="34"/>
    <tableColumn id="66" xr3:uid="{B8796142-B7DB-471C-99AF-8F94852496C1}" name="AUSSENDURCHMESSER2" dataDxfId="33"/>
    <tableColumn id="21" xr3:uid="{B3EB45CF-3336-46FE-88F2-BAC2210FCF3C}" name="NORM_PRESSURE" dataDxfId="32"/>
    <tableColumn id="22" xr3:uid="{AC010228-96C1-46E6-B76A-ECA0AD2AC868}" name="NORM_TEMPERATURE" dataDxfId="31"/>
    <tableColumn id="70" xr3:uid="{CFDD0989-3387-418F-909F-448DFDA5B20E}" name="PIPE_SPEC_PN" dataDxfId="30"/>
    <tableColumn id="24" xr3:uid="{7DF804ED-85BA-44F5-8781-CB40B414FE46}" name="MIN_DESIGN_PRESSURE" dataDxfId="29"/>
    <tableColumn id="25" xr3:uid="{5C980288-D24C-4414-AB7A-EC06650755DC}" name="MAX_DESIGN_PRESSURE" dataDxfId="28"/>
    <tableColumn id="26" xr3:uid="{E7E89184-884E-4302-8427-93E826B949F5}" name="MIN_DESIGN_TEMPERATURE" dataDxfId="27"/>
    <tableColumn id="27" xr3:uid="{909BDD8C-D253-41DE-84CB-9F761983FE0B}" name="MAX_DESIGN_TEMPERATURE" dataDxfId="26"/>
    <tableColumn id="28" xr3:uid="{5A25B54D-A72D-4395-8CA2-C971588B22FD}" name="LENGTH" dataDxfId="25"/>
    <tableColumn id="29" xr3:uid="{1E53EB94-BCF9-4D3A-A5E2-478FC4E7EE25}" name="HEIGHT" dataDxfId="24"/>
    <tableColumn id="30" xr3:uid="{B7FE9C3C-B898-484F-8264-5E508BB74A90}" name="WEIGHT" dataDxfId="23"/>
    <tableColumn id="83" xr3:uid="{1F3C61F3-2E44-4A7F-A039-AD3427AE253E}" name="MATERIAL_BODY" dataDxfId="22"/>
    <tableColumn id="74" xr3:uid="{DDDD09C9-405B-4A4D-9B94-D960F687FCDA}" name="PIPE_SPEC_MATERIAL" dataDxfId="21"/>
    <tableColumn id="31" xr3:uid="{D696E653-C16B-4A6A-9F60-C62683BFAF85}" name="MANUFACT" dataDxfId="20"/>
    <tableColumn id="32" xr3:uid="{0F649869-5DBF-4C80-811A-96BBC477EA2D}" name="TYPE_ACTUATOR" dataDxfId="19"/>
    <tableColumn id="33" xr3:uid="{754B3181-A0B8-46AE-9BD6-BDC2C4D95EDD}" name="MODE_OF_DRIVE" dataDxfId="18"/>
    <tableColumn id="85" xr3:uid="{FF69C4FF-8F95-4072-B720-4FB4C221A918}" name="MANUFACT_ACTUATOR" dataDxfId="17"/>
    <tableColumn id="76" xr3:uid="{55201AAA-AE6B-4841-985B-824772B6A41E}" name="STROKING_TIME_ACTUATOR" dataDxfId="16"/>
    <tableColumn id="77" xr3:uid="{41679632-540E-4FA2-8D57-2C9D895E3A8B}" name="Formel aus PRESSURE_2 - PRESSURE_1" dataDxfId="15"/>
    <tableColumn id="75" xr3:uid="{BD6B6F41-8C74-4722-9215-E6AA59803FB5}" name="ARMATURENSCHLOSS" dataDxfId="14"/>
    <tableColumn id="78" xr3:uid="{8A79E02C-EB40-4C96-8687-BF6DFA500D82}" name="ART_DER_DAEMPFUNG" dataDxfId="13"/>
    <tableColumn id="84" xr3:uid="{B555967E-0F94-4177-BD13-C62E236A5086}" name="TYPE_LIMIT" dataDxfId="12"/>
    <tableColumn id="81" xr3:uid="{77602D2D-7A8C-4B0F-BEB4-99A7D1ADD708}" name="GEHAESEBRUCHSICHERUNG_STUTZEN" dataDxfId="11"/>
    <tableColumn id="80" xr3:uid="{01B96852-6127-4EF8-8A27-4C01391690DE}" name="GEHAESEBRUCHSICHERUNG_BERSTSCHEIBE" dataDxfId="10"/>
    <tableColumn id="79" xr3:uid="{F5009C13-0444-48AA-9F38-D610EA9E7244}" name="FAIL_SAVE_ACTUATOR" dataDxfId="9"/>
    <tableColumn id="73" xr3:uid="{6CD844CA-4CFD-47A3-A038-0AD0C3DD16C3}" name="SIL" dataDxfId="8"/>
    <tableColumn id="71" xr3:uid="{137A0E80-FE77-4BA0-8209-8F78CD2CFE11}" name="EQUIPMENT_GROUP" dataDxfId="7"/>
    <tableColumn id="39" xr3:uid="{D1455492-4690-4298-B0DA-0005129B2301}" name="CATEGORY_CLASS" dataDxfId="6"/>
    <tableColumn id="40" xr3:uid="{0A5AA615-DD66-49DD-9558-2A31CD42ECC9}" name="TESTING_MODULE" dataDxfId="5"/>
    <tableColumn id="41" xr3:uid="{B277AB98-FA8D-4469-84E6-819ACE8D6280}" name="TESTCERTIFICATE" dataDxfId="4"/>
    <tableColumn id="42" xr3:uid="{3E44FAD2-5E11-44FF-8B5F-CF11D02399E3}" name="REVISION_AT" dataDxfId="3"/>
    <tableColumn id="43" xr3:uid="{46A718DC-C214-45AD-8808-4298ECD0016E}" name="REVISION_NUMBER" dataDxfId="2"/>
    <tableColumn id="44" xr3:uid="{F08F9D28-994C-48DD-812A-05D0A252D27B}" name="BEMERKUNG_VT" dataDxfId="1"/>
    <tableColumn id="45" xr3:uid="{C006C5C8-9E09-4C63-BDFB-2936D6C5D676}" name="BEMERKUNG_RL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7BCE-259A-4F96-8026-77F3FB412572}">
  <sheetPr>
    <pageSetUpPr fitToPage="1"/>
  </sheetPr>
  <dimension ref="A1:P14"/>
  <sheetViews>
    <sheetView tabSelected="1" view="pageLayout" zoomScale="70" zoomScaleNormal="70" zoomScaleSheetLayoutView="100" zoomScalePageLayoutView="70" workbookViewId="0">
      <selection activeCell="B4" sqref="B4:I6"/>
    </sheetView>
  </sheetViews>
  <sheetFormatPr baseColWidth="10" defaultColWidth="5.7109375" defaultRowHeight="14.25" x14ac:dyDescent="0.2"/>
  <cols>
    <col min="1" max="1" width="2.42578125" style="45" customWidth="1"/>
    <col min="2" max="3" width="10.7109375" style="45" customWidth="1"/>
    <col min="4" max="7" width="12.7109375" style="45" customWidth="1"/>
    <col min="8" max="9" width="10.7109375" style="45" customWidth="1"/>
    <col min="10" max="10" width="2.42578125" style="45" customWidth="1"/>
    <col min="11" max="16384" width="5.7109375" style="45"/>
  </cols>
  <sheetData>
    <row r="1" spans="1:16" ht="13.5" customHeight="1" x14ac:dyDescent="0.2">
      <c r="A1" s="70"/>
      <c r="B1" s="71"/>
      <c r="C1" s="71"/>
      <c r="D1" s="71"/>
      <c r="E1" s="71"/>
      <c r="F1" s="71"/>
      <c r="G1" s="71"/>
      <c r="H1" s="71"/>
      <c r="I1" s="71"/>
      <c r="J1" s="70"/>
    </row>
    <row r="2" spans="1:16" s="52" customFormat="1" ht="34.5" customHeight="1" x14ac:dyDescent="0.25">
      <c r="A2" s="70"/>
      <c r="B2" s="72"/>
      <c r="C2" s="72"/>
      <c r="D2" s="73" t="s">
        <v>338</v>
      </c>
      <c r="E2" s="73"/>
      <c r="F2" s="73"/>
      <c r="G2" s="73"/>
      <c r="H2" s="74"/>
      <c r="I2" s="74"/>
      <c r="J2" s="70"/>
      <c r="L2" s="53"/>
      <c r="P2" s="53"/>
    </row>
    <row r="3" spans="1:16" s="52" customFormat="1" ht="54.75" customHeight="1" x14ac:dyDescent="0.25">
      <c r="A3" s="70"/>
      <c r="B3" s="72"/>
      <c r="C3" s="72"/>
      <c r="D3" s="75" t="s">
        <v>227</v>
      </c>
      <c r="E3" s="76"/>
      <c r="F3" s="76"/>
      <c r="G3" s="76"/>
      <c r="H3" s="74"/>
      <c r="I3" s="74"/>
      <c r="J3" s="70"/>
    </row>
    <row r="4" spans="1:16" ht="75" customHeight="1" x14ac:dyDescent="0.2">
      <c r="A4" s="70"/>
      <c r="B4" s="77" t="s">
        <v>226</v>
      </c>
      <c r="C4" s="77"/>
      <c r="D4" s="77"/>
      <c r="E4" s="77"/>
      <c r="F4" s="77"/>
      <c r="G4" s="77"/>
      <c r="H4" s="77"/>
      <c r="I4" s="77"/>
      <c r="J4" s="70"/>
    </row>
    <row r="5" spans="1:16" ht="300" customHeight="1" x14ac:dyDescent="0.2">
      <c r="A5" s="70"/>
      <c r="B5" s="77"/>
      <c r="C5" s="77"/>
      <c r="D5" s="77"/>
      <c r="E5" s="77"/>
      <c r="F5" s="77"/>
      <c r="G5" s="77"/>
      <c r="H5" s="77"/>
      <c r="I5" s="77"/>
      <c r="J5" s="70"/>
    </row>
    <row r="6" spans="1:16" ht="198.75" customHeight="1" x14ac:dyDescent="0.2">
      <c r="A6" s="70"/>
      <c r="B6" s="77"/>
      <c r="C6" s="77"/>
      <c r="D6" s="77"/>
      <c r="E6" s="77"/>
      <c r="F6" s="77"/>
      <c r="G6" s="77"/>
      <c r="H6" s="77"/>
      <c r="I6" s="77"/>
      <c r="J6" s="70"/>
    </row>
    <row r="7" spans="1:16" ht="24" customHeight="1" x14ac:dyDescent="0.2">
      <c r="A7" s="70"/>
      <c r="B7" s="78" t="s">
        <v>225</v>
      </c>
      <c r="C7" s="79"/>
      <c r="D7" s="79"/>
      <c r="E7" s="79"/>
      <c r="F7" s="79"/>
      <c r="G7" s="79"/>
      <c r="H7" s="79"/>
      <c r="I7" s="80"/>
      <c r="J7" s="70"/>
    </row>
    <row r="8" spans="1:16" s="49" customFormat="1" ht="19.5" customHeight="1" x14ac:dyDescent="0.25">
      <c r="A8" s="70"/>
      <c r="B8" s="47" t="s">
        <v>224</v>
      </c>
      <c r="C8" s="81" t="s">
        <v>223</v>
      </c>
      <c r="D8" s="81"/>
      <c r="E8" s="81"/>
      <c r="F8" s="47" t="s">
        <v>222</v>
      </c>
      <c r="G8" s="47" t="s">
        <v>221</v>
      </c>
      <c r="H8" s="47" t="s">
        <v>220</v>
      </c>
      <c r="I8" s="47" t="s">
        <v>219</v>
      </c>
      <c r="J8" s="70"/>
    </row>
    <row r="9" spans="1:16" s="49" customFormat="1" ht="19.7" customHeight="1" x14ac:dyDescent="0.25">
      <c r="A9" s="70"/>
      <c r="B9" s="48" t="s">
        <v>51</v>
      </c>
      <c r="C9" s="81"/>
      <c r="D9" s="81"/>
      <c r="E9" s="81"/>
      <c r="F9" s="51"/>
      <c r="G9" s="51"/>
      <c r="H9" s="51"/>
      <c r="I9" s="51"/>
      <c r="J9" s="70"/>
    </row>
    <row r="10" spans="1:16" s="49" customFormat="1" ht="19.7" customHeight="1" x14ac:dyDescent="0.25">
      <c r="A10" s="70"/>
      <c r="B10" s="48" t="s">
        <v>218</v>
      </c>
      <c r="C10" s="81"/>
      <c r="D10" s="81"/>
      <c r="E10" s="81"/>
      <c r="F10" s="50"/>
      <c r="G10" s="50"/>
      <c r="H10" s="50"/>
      <c r="I10" s="50"/>
      <c r="J10" s="70"/>
    </row>
    <row r="11" spans="1:16" s="49" customFormat="1" ht="19.7" customHeight="1" x14ac:dyDescent="0.25">
      <c r="A11" s="70"/>
      <c r="B11" s="48" t="s">
        <v>217</v>
      </c>
      <c r="C11" s="81"/>
      <c r="D11" s="81"/>
      <c r="E11" s="81"/>
      <c r="F11" s="50"/>
      <c r="G11" s="50"/>
      <c r="H11" s="50"/>
      <c r="I11" s="50"/>
      <c r="J11" s="70"/>
    </row>
    <row r="12" spans="1:16" s="49" customFormat="1" ht="19.7" customHeight="1" x14ac:dyDescent="0.25">
      <c r="A12" s="70"/>
      <c r="B12" s="48" t="s">
        <v>216</v>
      </c>
      <c r="C12" s="81"/>
      <c r="D12" s="81"/>
      <c r="E12" s="81"/>
      <c r="F12" s="50"/>
      <c r="G12" s="50"/>
      <c r="H12" s="50"/>
      <c r="I12" s="50"/>
      <c r="J12" s="70"/>
    </row>
    <row r="13" spans="1:16" s="46" customFormat="1" ht="19.7" customHeight="1" x14ac:dyDescent="0.25">
      <c r="A13" s="70"/>
      <c r="B13" s="48" t="s">
        <v>215</v>
      </c>
      <c r="C13" s="81"/>
      <c r="D13" s="81"/>
      <c r="E13" s="81"/>
      <c r="F13" s="47"/>
      <c r="G13" s="47"/>
      <c r="H13" s="47"/>
      <c r="I13" s="47"/>
      <c r="J13" s="70"/>
    </row>
    <row r="14" spans="1:16" ht="14.1" customHeight="1" x14ac:dyDescent="0.2">
      <c r="A14" s="70"/>
      <c r="B14" s="82"/>
      <c r="C14" s="82"/>
      <c r="D14" s="82"/>
      <c r="E14" s="82"/>
      <c r="F14" s="82"/>
      <c r="G14" s="82"/>
      <c r="H14" s="82"/>
      <c r="I14" s="82"/>
      <c r="J14" s="70"/>
    </row>
  </sheetData>
  <mergeCells count="16">
    <mergeCell ref="A1:A14"/>
    <mergeCell ref="B1:I1"/>
    <mergeCell ref="J1:J14"/>
    <mergeCell ref="B2:C3"/>
    <mergeCell ref="D2:G2"/>
    <mergeCell ref="H2:I3"/>
    <mergeCell ref="D3:G3"/>
    <mergeCell ref="B4:I6"/>
    <mergeCell ref="B7:I7"/>
    <mergeCell ref="C8:E8"/>
    <mergeCell ref="C9:E9"/>
    <mergeCell ref="C10:E10"/>
    <mergeCell ref="C11:E11"/>
    <mergeCell ref="C12:E12"/>
    <mergeCell ref="C13:E13"/>
    <mergeCell ref="B14:I14"/>
  </mergeCells>
  <pageMargins left="0.59055118110236215" right="0.59055118110236215" top="1.1811023622047243" bottom="0.59055118110236215" header="0.19685039370078741" footer="0.19685039370078741"/>
  <pageSetup paperSize="9" scale="88" orientation="portrait" r:id="rId1"/>
  <headerFooter>
    <oddFooter>&amp;L&amp;"Arial,Standard"&amp;10Rev.: &amp;C&amp;"Arial,Standard"&amp;10&amp;F&amp;R&amp;"Arial,Standard"&amp;10
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F247-FB87-4F83-9B7D-928A9A0B52CE}">
  <sheetPr>
    <tabColor theme="9" tint="0.39997558519241921"/>
    <pageSetUpPr fitToPage="1"/>
  </sheetPr>
  <dimension ref="A1:BE5"/>
  <sheetViews>
    <sheetView view="pageLayout" topLeftCell="AI26" zoomScale="70" zoomScaleNormal="100" zoomScaleSheetLayoutView="40" zoomScalePageLayoutView="70" workbookViewId="0">
      <selection activeCell="AN17" sqref="AN17"/>
    </sheetView>
  </sheetViews>
  <sheetFormatPr baseColWidth="10" defaultColWidth="9.85546875" defaultRowHeight="15" customHeight="1" x14ac:dyDescent="0.2"/>
  <cols>
    <col min="1" max="1" width="7.28515625" style="63" bestFit="1" customWidth="1"/>
    <col min="2" max="2" width="10" style="63" bestFit="1" customWidth="1"/>
    <col min="3" max="3" width="14.5703125" style="63" bestFit="1" customWidth="1"/>
    <col min="4" max="4" width="14.42578125" style="63" bestFit="1" customWidth="1"/>
    <col min="5" max="5" width="11.85546875" style="63" bestFit="1" customWidth="1"/>
    <col min="6" max="6" width="15" style="63" bestFit="1" customWidth="1"/>
    <col min="7" max="7" width="15.7109375" style="63" bestFit="1" customWidth="1"/>
    <col min="8" max="9" width="11.42578125" style="63" customWidth="1"/>
    <col min="10" max="11" width="18.7109375" style="63" bestFit="1" customWidth="1"/>
    <col min="12" max="13" width="8.42578125" style="63" bestFit="1" customWidth="1"/>
    <col min="14" max="14" width="12.5703125" style="63" customWidth="1"/>
    <col min="15" max="16" width="14.28515625" style="63" customWidth="1"/>
    <col min="17" max="17" width="10.42578125" style="63" bestFit="1" customWidth="1"/>
    <col min="18" max="18" width="11.140625" style="63" customWidth="1"/>
    <col min="19" max="19" width="12.85546875" style="63" customWidth="1"/>
    <col min="20" max="21" width="14.28515625" style="63" customWidth="1"/>
    <col min="22" max="22" width="10.42578125" style="63" bestFit="1" customWidth="1"/>
    <col min="23" max="23" width="11.140625" style="63" customWidth="1"/>
    <col min="24" max="24" width="12.85546875" style="63" customWidth="1"/>
    <col min="25" max="26" width="11.42578125" style="63" customWidth="1"/>
    <col min="27" max="27" width="10.5703125" style="63" bestFit="1" customWidth="1"/>
    <col min="28" max="28" width="10" style="63" customWidth="1"/>
    <col min="29" max="29" width="9.85546875" style="63" customWidth="1"/>
    <col min="30" max="31" width="11.42578125" style="63" customWidth="1"/>
    <col min="32" max="32" width="9.7109375" style="63" bestFit="1" customWidth="1"/>
    <col min="33" max="33" width="9" style="63" bestFit="1" customWidth="1"/>
    <col min="34" max="34" width="16.85546875" style="63" bestFit="1" customWidth="1"/>
    <col min="35" max="37" width="10" style="63" customWidth="1"/>
    <col min="38" max="38" width="7.28515625" style="63" customWidth="1"/>
    <col min="39" max="39" width="8.7109375" style="63" customWidth="1"/>
    <col min="40" max="40" width="10" style="63" bestFit="1" customWidth="1"/>
    <col min="41" max="41" width="11.7109375" style="63" bestFit="1" customWidth="1"/>
    <col min="42" max="42" width="13.140625" style="63" customWidth="1"/>
    <col min="43" max="43" width="10.7109375" style="63" customWidth="1"/>
    <col min="44" max="44" width="14.5703125" style="63" customWidth="1"/>
    <col min="45" max="45" width="10.7109375" style="63" customWidth="1"/>
    <col min="46" max="46" width="9.85546875" style="63"/>
    <col min="47" max="47" width="12.140625" style="63" customWidth="1"/>
    <col min="48" max="48" width="10.7109375" style="63" customWidth="1"/>
    <col min="49" max="53" width="9.85546875" style="63"/>
    <col min="54" max="54" width="17.140625" style="63" customWidth="1"/>
    <col min="55" max="55" width="11.28515625" style="63" customWidth="1"/>
    <col min="56" max="57" width="14.28515625" style="63" customWidth="1"/>
    <col min="58" max="16384" width="9.85546875" style="63"/>
  </cols>
  <sheetData>
    <row r="1" spans="1:57" ht="25.5" x14ac:dyDescent="0.2">
      <c r="A1" s="56"/>
      <c r="B1" s="57"/>
      <c r="C1" s="86" t="s">
        <v>71</v>
      </c>
      <c r="D1" s="87"/>
      <c r="E1" s="87"/>
      <c r="F1" s="88"/>
      <c r="G1" s="62" t="s">
        <v>72</v>
      </c>
      <c r="H1" s="83" t="s">
        <v>0</v>
      </c>
      <c r="I1" s="84"/>
      <c r="J1" s="58" t="s">
        <v>1</v>
      </c>
      <c r="K1" s="58" t="s">
        <v>1</v>
      </c>
      <c r="L1" s="55"/>
      <c r="M1" s="55"/>
      <c r="N1" s="58"/>
      <c r="O1" s="83" t="s">
        <v>73</v>
      </c>
      <c r="P1" s="85"/>
      <c r="Q1" s="85"/>
      <c r="R1" s="85"/>
      <c r="S1" s="84"/>
      <c r="T1" s="83" t="s">
        <v>74</v>
      </c>
      <c r="U1" s="85"/>
      <c r="V1" s="85"/>
      <c r="W1" s="85"/>
      <c r="X1" s="84"/>
      <c r="Y1" s="83" t="s">
        <v>2</v>
      </c>
      <c r="Z1" s="84"/>
      <c r="AA1" s="59"/>
      <c r="AB1" s="83" t="s">
        <v>3</v>
      </c>
      <c r="AC1" s="85"/>
      <c r="AD1" s="85"/>
      <c r="AE1" s="84"/>
      <c r="AF1" s="83" t="s">
        <v>4</v>
      </c>
      <c r="AG1" s="85"/>
      <c r="AH1" s="84"/>
      <c r="AI1" s="83" t="s">
        <v>75</v>
      </c>
      <c r="AJ1" s="84"/>
      <c r="AK1" s="83" t="s">
        <v>76</v>
      </c>
      <c r="AL1" s="85"/>
      <c r="AM1" s="85"/>
      <c r="AN1" s="85"/>
      <c r="AO1" s="85"/>
      <c r="AP1" s="85"/>
      <c r="AQ1" s="84"/>
      <c r="AR1" s="55"/>
      <c r="AS1" s="55"/>
      <c r="AT1" s="83" t="s">
        <v>77</v>
      </c>
      <c r="AU1" s="85"/>
      <c r="AV1" s="85"/>
      <c r="AW1" s="85"/>
      <c r="AX1" s="84"/>
      <c r="AY1" s="55"/>
      <c r="AZ1" s="55"/>
      <c r="BA1" s="55"/>
      <c r="BB1" s="83" t="s">
        <v>5</v>
      </c>
      <c r="BC1" s="84"/>
      <c r="BD1" s="83" t="s">
        <v>6</v>
      </c>
      <c r="BE1" s="84"/>
    </row>
    <row r="2" spans="1:57" ht="63.75" x14ac:dyDescent="0.2">
      <c r="A2" s="60" t="s">
        <v>7</v>
      </c>
      <c r="B2" s="60" t="s">
        <v>8</v>
      </c>
      <c r="C2" s="60" t="s">
        <v>246</v>
      </c>
      <c r="D2" s="60" t="s">
        <v>9</v>
      </c>
      <c r="E2" s="60" t="s">
        <v>10</v>
      </c>
      <c r="F2" s="60" t="s">
        <v>78</v>
      </c>
      <c r="G2" s="60" t="s">
        <v>79</v>
      </c>
      <c r="H2" s="54" t="s">
        <v>308</v>
      </c>
      <c r="I2" s="54" t="s">
        <v>309</v>
      </c>
      <c r="J2" s="54" t="s">
        <v>80</v>
      </c>
      <c r="K2" s="60" t="s">
        <v>13</v>
      </c>
      <c r="L2" s="54" t="s">
        <v>14</v>
      </c>
      <c r="M2" s="54" t="s">
        <v>15</v>
      </c>
      <c r="N2" s="54" t="s">
        <v>81</v>
      </c>
      <c r="O2" s="54" t="s">
        <v>310</v>
      </c>
      <c r="P2" s="54" t="s">
        <v>311</v>
      </c>
      <c r="Q2" s="54" t="s">
        <v>312</v>
      </c>
      <c r="R2" s="54" t="s">
        <v>313</v>
      </c>
      <c r="S2" s="54" t="s">
        <v>314</v>
      </c>
      <c r="T2" s="54" t="s">
        <v>315</v>
      </c>
      <c r="U2" s="54" t="s">
        <v>316</v>
      </c>
      <c r="V2" s="54" t="s">
        <v>317</v>
      </c>
      <c r="W2" s="54" t="s">
        <v>318</v>
      </c>
      <c r="X2" s="54" t="s">
        <v>319</v>
      </c>
      <c r="Y2" s="54" t="s">
        <v>320</v>
      </c>
      <c r="Z2" s="54" t="s">
        <v>321</v>
      </c>
      <c r="AA2" s="54" t="s">
        <v>91</v>
      </c>
      <c r="AB2" s="54" t="s">
        <v>322</v>
      </c>
      <c r="AC2" s="54" t="s">
        <v>323</v>
      </c>
      <c r="AD2" s="54" t="s">
        <v>324</v>
      </c>
      <c r="AE2" s="54" t="s">
        <v>325</v>
      </c>
      <c r="AF2" s="54" t="s">
        <v>92</v>
      </c>
      <c r="AG2" s="54" t="s">
        <v>93</v>
      </c>
      <c r="AH2" s="54" t="s">
        <v>326</v>
      </c>
      <c r="AI2" s="54" t="s">
        <v>327</v>
      </c>
      <c r="AJ2" s="54" t="s">
        <v>328</v>
      </c>
      <c r="AK2" s="54" t="s">
        <v>97</v>
      </c>
      <c r="AL2" s="54" t="s">
        <v>98</v>
      </c>
      <c r="AM2" s="54" t="s">
        <v>99</v>
      </c>
      <c r="AN2" s="54" t="s">
        <v>329</v>
      </c>
      <c r="AO2" s="54" t="s">
        <v>330</v>
      </c>
      <c r="AP2" s="54" t="s">
        <v>331</v>
      </c>
      <c r="AQ2" s="54" t="s">
        <v>332</v>
      </c>
      <c r="AR2" s="54" t="s">
        <v>104</v>
      </c>
      <c r="AS2" s="54" t="s">
        <v>333</v>
      </c>
      <c r="AT2" s="54" t="s">
        <v>334</v>
      </c>
      <c r="AU2" s="54" t="s">
        <v>335</v>
      </c>
      <c r="AV2" s="54" t="s">
        <v>336</v>
      </c>
      <c r="AW2" s="54" t="s">
        <v>109</v>
      </c>
      <c r="AX2" s="54" t="s">
        <v>337</v>
      </c>
      <c r="AY2" s="54" t="s">
        <v>22</v>
      </c>
      <c r="AZ2" s="54" t="s">
        <v>23</v>
      </c>
      <c r="BA2" s="54" t="s">
        <v>24</v>
      </c>
      <c r="BB2" s="54" t="s">
        <v>306</v>
      </c>
      <c r="BC2" s="54" t="s">
        <v>307</v>
      </c>
      <c r="BD2" s="54" t="s">
        <v>27</v>
      </c>
      <c r="BE2" s="54" t="s">
        <v>28</v>
      </c>
    </row>
    <row r="3" spans="1:57" ht="12.75" x14ac:dyDescent="0.2">
      <c r="A3" s="60" t="s">
        <v>214</v>
      </c>
      <c r="B3" s="60" t="s">
        <v>214</v>
      </c>
      <c r="C3" s="60" t="s">
        <v>214</v>
      </c>
      <c r="D3" s="60" t="s">
        <v>214</v>
      </c>
      <c r="E3" s="60" t="s">
        <v>214</v>
      </c>
      <c r="F3" s="60" t="s">
        <v>214</v>
      </c>
      <c r="G3" s="60" t="s">
        <v>214</v>
      </c>
      <c r="H3" s="54" t="s">
        <v>214</v>
      </c>
      <c r="I3" s="54" t="s">
        <v>214</v>
      </c>
      <c r="J3" s="54" t="s">
        <v>214</v>
      </c>
      <c r="K3" s="60" t="s">
        <v>214</v>
      </c>
      <c r="L3" s="54" t="s">
        <v>214</v>
      </c>
      <c r="M3" s="54" t="s">
        <v>214</v>
      </c>
      <c r="N3" s="54" t="s">
        <v>214</v>
      </c>
      <c r="O3" s="54" t="s">
        <v>214</v>
      </c>
      <c r="P3" s="54" t="s">
        <v>214</v>
      </c>
      <c r="Q3" s="54" t="s">
        <v>32</v>
      </c>
      <c r="R3" s="54" t="s">
        <v>33</v>
      </c>
      <c r="S3" s="54" t="s">
        <v>33</v>
      </c>
      <c r="T3" s="54" t="s">
        <v>214</v>
      </c>
      <c r="U3" s="54" t="s">
        <v>214</v>
      </c>
      <c r="V3" s="54" t="s">
        <v>32</v>
      </c>
      <c r="W3" s="54" t="s">
        <v>33</v>
      </c>
      <c r="X3" s="54" t="s">
        <v>33</v>
      </c>
      <c r="Y3" s="54" t="s">
        <v>111</v>
      </c>
      <c r="Z3" s="54" t="s">
        <v>30</v>
      </c>
      <c r="AA3" s="54" t="s">
        <v>112</v>
      </c>
      <c r="AB3" s="54" t="s">
        <v>31</v>
      </c>
      <c r="AC3" s="54" t="s">
        <v>31</v>
      </c>
      <c r="AD3" s="54" t="s">
        <v>30</v>
      </c>
      <c r="AE3" s="54" t="s">
        <v>30</v>
      </c>
      <c r="AF3" s="54" t="s">
        <v>33</v>
      </c>
      <c r="AG3" s="54" t="s">
        <v>33</v>
      </c>
      <c r="AH3" s="54" t="s">
        <v>113</v>
      </c>
      <c r="AI3" s="54" t="s">
        <v>214</v>
      </c>
      <c r="AJ3" s="54" t="s">
        <v>214</v>
      </c>
      <c r="AK3" s="54" t="s">
        <v>214</v>
      </c>
      <c r="AL3" s="54" t="s">
        <v>214</v>
      </c>
      <c r="AM3" s="54" t="s">
        <v>214</v>
      </c>
      <c r="AN3" s="54" t="s">
        <v>214</v>
      </c>
      <c r="AO3" s="54" t="s">
        <v>114</v>
      </c>
      <c r="AP3" s="54" t="s">
        <v>29</v>
      </c>
      <c r="AQ3" s="54" t="s">
        <v>214</v>
      </c>
      <c r="AR3" s="54" t="s">
        <v>214</v>
      </c>
      <c r="AS3" s="54" t="s">
        <v>214</v>
      </c>
      <c r="AT3" s="54" t="s">
        <v>214</v>
      </c>
      <c r="AU3" s="54" t="s">
        <v>214</v>
      </c>
      <c r="AV3" s="54" t="s">
        <v>214</v>
      </c>
      <c r="AW3" s="54" t="s">
        <v>214</v>
      </c>
      <c r="AX3" s="54" t="s">
        <v>214</v>
      </c>
      <c r="AY3" s="54" t="s">
        <v>214</v>
      </c>
      <c r="AZ3" s="54" t="s">
        <v>214</v>
      </c>
      <c r="BA3" s="54" t="s">
        <v>214</v>
      </c>
      <c r="BB3" s="54" t="s">
        <v>34</v>
      </c>
      <c r="BC3" s="54" t="s">
        <v>35</v>
      </c>
      <c r="BD3" s="54" t="s">
        <v>214</v>
      </c>
      <c r="BE3" s="54" t="s">
        <v>214</v>
      </c>
    </row>
    <row r="4" spans="1:57" ht="12.75" x14ac:dyDescent="0.2">
      <c r="A4" s="68" t="s">
        <v>305</v>
      </c>
      <c r="B4" s="69" t="s">
        <v>304</v>
      </c>
      <c r="C4" s="69" t="s">
        <v>303</v>
      </c>
      <c r="D4" s="69" t="s">
        <v>302</v>
      </c>
      <c r="E4" s="69" t="s">
        <v>301</v>
      </c>
      <c r="F4" s="69" t="s">
        <v>300</v>
      </c>
      <c r="G4" s="69" t="s">
        <v>299</v>
      </c>
      <c r="H4" s="69" t="s">
        <v>298</v>
      </c>
      <c r="I4" s="69" t="s">
        <v>297</v>
      </c>
      <c r="J4" s="69" t="s">
        <v>296</v>
      </c>
      <c r="K4" s="69" t="s">
        <v>295</v>
      </c>
      <c r="L4" s="69" t="s">
        <v>294</v>
      </c>
      <c r="M4" s="69" t="s">
        <v>293</v>
      </c>
      <c r="N4" s="69" t="s">
        <v>292</v>
      </c>
      <c r="O4" s="69" t="s">
        <v>291</v>
      </c>
      <c r="P4" s="69" t="s">
        <v>290</v>
      </c>
      <c r="Q4" s="69" t="s">
        <v>289</v>
      </c>
      <c r="R4" s="69" t="s">
        <v>288</v>
      </c>
      <c r="S4" s="69" t="s">
        <v>287</v>
      </c>
      <c r="T4" s="69" t="s">
        <v>286</v>
      </c>
      <c r="U4" s="69" t="s">
        <v>285</v>
      </c>
      <c r="V4" s="69" t="s">
        <v>284</v>
      </c>
      <c r="W4" s="69" t="s">
        <v>283</v>
      </c>
      <c r="X4" s="69" t="s">
        <v>282</v>
      </c>
      <c r="Y4" s="69" t="s">
        <v>281</v>
      </c>
      <c r="Z4" s="69" t="s">
        <v>280</v>
      </c>
      <c r="AA4" s="69" t="s">
        <v>279</v>
      </c>
      <c r="AB4" s="69" t="s">
        <v>278</v>
      </c>
      <c r="AC4" s="69" t="s">
        <v>277</v>
      </c>
      <c r="AD4" s="69" t="s">
        <v>276</v>
      </c>
      <c r="AE4" s="69" t="s">
        <v>275</v>
      </c>
      <c r="AF4" s="69" t="s">
        <v>274</v>
      </c>
      <c r="AG4" s="69" t="s">
        <v>273</v>
      </c>
      <c r="AH4" s="69" t="s">
        <v>272</v>
      </c>
      <c r="AI4" s="69" t="s">
        <v>271</v>
      </c>
      <c r="AJ4" s="69" t="s">
        <v>270</v>
      </c>
      <c r="AK4" s="69" t="s">
        <v>269</v>
      </c>
      <c r="AL4" s="69" t="s">
        <v>268</v>
      </c>
      <c r="AM4" s="69" t="s">
        <v>267</v>
      </c>
      <c r="AN4" s="69" t="s">
        <v>266</v>
      </c>
      <c r="AO4" s="69" t="s">
        <v>265</v>
      </c>
      <c r="AP4" s="69" t="s">
        <v>264</v>
      </c>
      <c r="AQ4" s="69" t="s">
        <v>263</v>
      </c>
      <c r="AR4" s="69" t="s">
        <v>262</v>
      </c>
      <c r="AS4" s="69" t="s">
        <v>261</v>
      </c>
      <c r="AT4" s="69" t="s">
        <v>260</v>
      </c>
      <c r="AU4" s="69" t="s">
        <v>259</v>
      </c>
      <c r="AV4" s="69" t="s">
        <v>258</v>
      </c>
      <c r="AW4" s="69" t="s">
        <v>257</v>
      </c>
      <c r="AX4" s="69" t="s">
        <v>256</v>
      </c>
      <c r="AY4" s="69" t="s">
        <v>255</v>
      </c>
      <c r="AZ4" s="69" t="s">
        <v>254</v>
      </c>
      <c r="BA4" s="69" t="s">
        <v>253</v>
      </c>
      <c r="BB4" s="69" t="s">
        <v>252</v>
      </c>
      <c r="BC4" s="69" t="s">
        <v>251</v>
      </c>
      <c r="BD4" s="69" t="s">
        <v>250</v>
      </c>
      <c r="BE4" s="69" t="s">
        <v>249</v>
      </c>
    </row>
    <row r="5" spans="1:57" ht="12.75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5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</row>
  </sheetData>
  <mergeCells count="12">
    <mergeCell ref="C1:F1"/>
    <mergeCell ref="H1:I1"/>
    <mergeCell ref="O1:S1"/>
    <mergeCell ref="T1:X1"/>
    <mergeCell ref="Y1:Z1"/>
    <mergeCell ref="BB1:BC1"/>
    <mergeCell ref="BD1:BE1"/>
    <mergeCell ref="AB1:AE1"/>
    <mergeCell ref="AF1:AH1"/>
    <mergeCell ref="AI1:AJ1"/>
    <mergeCell ref="AK1:AQ1"/>
    <mergeCell ref="AT1:AX1"/>
  </mergeCells>
  <dataValidations disablePrompts="1" count="1">
    <dataValidation type="list" allowBlank="1" showInputMessage="1" showErrorMessage="1" sqref="H5 X5 AK5:AL5 AI5" xr:uid="{8782DDBA-263F-4775-8097-50BAFB2E2EF5}">
      <formula1>#REF!</formula1>
    </dataValidation>
  </dataValidations>
  <printOptions horizontalCentered="1"/>
  <pageMargins left="0.59055118110236227" right="0.59055118110236227" top="1.1811023622047245" bottom="0.59055118110236227" header="0.19685039370078741" footer="0.19685039370078741"/>
  <pageSetup paperSize="8" fitToWidth="0" orientation="landscape" r:id="rId1"/>
  <headerFooter>
    <oddHeader>&amp;C&amp;"Arial,Fett"&amp;12
Projekt Tiefengeothermie Potsdam
Armaturenliste</oddHeader>
    <oddFooter>&amp;L&amp;"Arial,Standard"&amp;9Rev.: &amp;C&amp;"Arial,Standard"&amp;9&amp;F&amp;R&amp;P von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2E43-6233-48F7-B9BF-E4D5A8ECC910}">
  <sheetPr>
    <pageSetUpPr fitToPage="1"/>
  </sheetPr>
  <dimension ref="A1:BG64"/>
  <sheetViews>
    <sheetView view="pageLayout" zoomScale="50" zoomScaleNormal="100" zoomScalePageLayoutView="50" workbookViewId="0">
      <selection activeCell="J32" sqref="J32"/>
    </sheetView>
  </sheetViews>
  <sheetFormatPr baseColWidth="10" defaultColWidth="11.42578125" defaultRowHeight="15" x14ac:dyDescent="0.25"/>
  <cols>
    <col min="1" max="1" width="45.5703125" style="6" bestFit="1" customWidth="1"/>
    <col min="2" max="2" width="18.7109375" style="6" customWidth="1"/>
    <col min="3" max="3" width="10.85546875" style="6" customWidth="1"/>
    <col min="4" max="4" width="10.140625" style="6" customWidth="1"/>
    <col min="5" max="5" width="11.140625" style="6" customWidth="1"/>
    <col min="6" max="6" width="12.28515625" style="6" customWidth="1"/>
    <col min="7" max="9" width="11.140625" style="6" customWidth="1"/>
    <col min="10" max="10" width="37.42578125" style="6" customWidth="1"/>
    <col min="11" max="11" width="22.7109375" style="6" bestFit="1" customWidth="1"/>
    <col min="12" max="12" width="27.28515625" style="6" customWidth="1"/>
    <col min="13" max="13" width="37.140625" style="6" customWidth="1"/>
    <col min="14" max="14" width="13.42578125" style="6" customWidth="1"/>
    <col min="15" max="15" width="12.85546875" style="6" customWidth="1"/>
    <col min="16" max="16" width="16" style="6" customWidth="1"/>
    <col min="17" max="17" width="14.28515625" style="6" customWidth="1"/>
    <col min="18" max="25" width="14.5703125" style="6" customWidth="1"/>
    <col min="26" max="26" width="14.7109375" style="6" customWidth="1"/>
    <col min="27" max="27" width="13.7109375" style="6" customWidth="1"/>
    <col min="28" max="28" width="13.5703125" style="6" customWidth="1"/>
    <col min="29" max="29" width="12.42578125" style="6" customWidth="1"/>
    <col min="30" max="30" width="14.42578125" style="6" customWidth="1"/>
    <col min="31" max="31" width="13.7109375" style="6" customWidth="1"/>
    <col min="32" max="32" width="14" style="6" customWidth="1"/>
    <col min="33" max="33" width="14.28515625" style="6" customWidth="1"/>
    <col min="34" max="34" width="13.140625" style="6" customWidth="1"/>
    <col min="35" max="35" width="14.5703125" style="6" customWidth="1"/>
    <col min="36" max="37" width="15.42578125" style="6" customWidth="1"/>
    <col min="38" max="38" width="15.7109375" style="6" customWidth="1"/>
    <col min="39" max="39" width="14.140625" style="6" customWidth="1"/>
    <col min="40" max="40" width="13.140625" style="6" customWidth="1"/>
    <col min="41" max="41" width="12.85546875" style="6" customWidth="1"/>
    <col min="42" max="42" width="12.7109375" style="6" customWidth="1"/>
    <col min="43" max="43" width="11.42578125" style="6"/>
    <col min="44" max="44" width="13.85546875" style="6" customWidth="1"/>
    <col min="45" max="45" width="13.5703125" style="6" customWidth="1"/>
    <col min="46" max="46" width="14.42578125" style="6" customWidth="1"/>
    <col min="47" max="47" width="17" style="6" customWidth="1"/>
    <col min="48" max="49" width="20.28515625" style="6" customWidth="1"/>
    <col min="50" max="50" width="20.42578125" style="6" customWidth="1"/>
    <col min="51" max="51" width="17.5703125" style="6" customWidth="1"/>
    <col min="52" max="52" width="18.7109375" style="6" customWidth="1"/>
    <col min="53" max="53" width="19.7109375" style="6" customWidth="1"/>
    <col min="54" max="54" width="21.5703125" style="6" customWidth="1"/>
    <col min="55" max="55" width="19.28515625" style="6" customWidth="1"/>
    <col min="56" max="56" width="18.140625" style="6" customWidth="1"/>
    <col min="57" max="57" width="16.42578125" style="6" customWidth="1"/>
    <col min="58" max="58" width="20.42578125" style="6" bestFit="1" customWidth="1"/>
    <col min="59" max="59" width="20.140625" style="6" bestFit="1" customWidth="1"/>
    <col min="60" max="16384" width="11.42578125" style="6"/>
  </cols>
  <sheetData>
    <row r="1" spans="1:59" s="2" customFormat="1" ht="47.25" customHeight="1" x14ac:dyDescent="0.25">
      <c r="A1" s="9"/>
      <c r="B1" s="10"/>
      <c r="C1" s="92" t="s">
        <v>71</v>
      </c>
      <c r="D1" s="93"/>
      <c r="E1" s="93"/>
      <c r="F1" s="94"/>
      <c r="G1" s="92" t="s">
        <v>72</v>
      </c>
      <c r="H1" s="95"/>
      <c r="I1" s="94"/>
      <c r="J1" s="89" t="s">
        <v>0</v>
      </c>
      <c r="K1" s="96"/>
      <c r="L1" s="12" t="s">
        <v>1</v>
      </c>
      <c r="M1" s="12" t="s">
        <v>1</v>
      </c>
      <c r="N1" s="13"/>
      <c r="O1" s="13"/>
      <c r="P1" s="12"/>
      <c r="Q1" s="89" t="s">
        <v>73</v>
      </c>
      <c r="R1" s="91"/>
      <c r="S1" s="91"/>
      <c r="T1" s="91"/>
      <c r="U1" s="91"/>
      <c r="V1" s="89" t="s">
        <v>74</v>
      </c>
      <c r="W1" s="90"/>
      <c r="X1" s="91"/>
      <c r="Y1" s="91"/>
      <c r="Z1" s="91"/>
      <c r="AA1" s="89" t="s">
        <v>2</v>
      </c>
      <c r="AB1" s="91"/>
      <c r="AC1" s="11"/>
      <c r="AD1" s="89" t="s">
        <v>3</v>
      </c>
      <c r="AE1" s="91"/>
      <c r="AF1" s="91"/>
      <c r="AG1" s="96"/>
      <c r="AH1" s="99" t="s">
        <v>4</v>
      </c>
      <c r="AI1" s="100"/>
      <c r="AJ1" s="101"/>
      <c r="AK1" s="99" t="s">
        <v>75</v>
      </c>
      <c r="AL1" s="100"/>
      <c r="AM1" s="99" t="s">
        <v>76</v>
      </c>
      <c r="AN1" s="100"/>
      <c r="AO1" s="100"/>
      <c r="AP1" s="100"/>
      <c r="AQ1" s="100"/>
      <c r="AR1" s="100"/>
      <c r="AS1" s="101"/>
      <c r="AT1" s="14"/>
      <c r="AU1" s="14"/>
      <c r="AV1" s="99" t="s">
        <v>77</v>
      </c>
      <c r="AW1" s="100"/>
      <c r="AX1" s="100"/>
      <c r="AY1" s="100"/>
      <c r="AZ1" s="101"/>
      <c r="BA1" s="15"/>
      <c r="BB1" s="15"/>
      <c r="BC1" s="15"/>
      <c r="BD1" s="97" t="s">
        <v>5</v>
      </c>
      <c r="BE1" s="98"/>
      <c r="BF1" s="97" t="s">
        <v>6</v>
      </c>
      <c r="BG1" s="98"/>
    </row>
    <row r="2" spans="1:59" s="22" customFormat="1" ht="80.25" customHeight="1" x14ac:dyDescent="0.25">
      <c r="A2" s="16" t="s">
        <v>7</v>
      </c>
      <c r="B2" s="16" t="s">
        <v>115</v>
      </c>
      <c r="C2" s="17" t="s">
        <v>246</v>
      </c>
      <c r="D2" s="17" t="s">
        <v>9</v>
      </c>
      <c r="E2" s="17" t="s">
        <v>10</v>
      </c>
      <c r="F2" s="17" t="s">
        <v>78</v>
      </c>
      <c r="G2" s="17" t="s">
        <v>246</v>
      </c>
      <c r="H2" s="17" t="s">
        <v>9</v>
      </c>
      <c r="I2" s="17" t="s">
        <v>79</v>
      </c>
      <c r="J2" s="16" t="s">
        <v>11</v>
      </c>
      <c r="K2" s="16" t="s">
        <v>12</v>
      </c>
      <c r="L2" s="18" t="s">
        <v>80</v>
      </c>
      <c r="M2" s="18" t="s">
        <v>13</v>
      </c>
      <c r="N2" s="18" t="s">
        <v>14</v>
      </c>
      <c r="O2" s="18" t="s">
        <v>15</v>
      </c>
      <c r="P2" s="18" t="s">
        <v>81</v>
      </c>
      <c r="Q2" s="19" t="s">
        <v>82</v>
      </c>
      <c r="R2" s="19" t="s">
        <v>83</v>
      </c>
      <c r="S2" s="19" t="s">
        <v>84</v>
      </c>
      <c r="T2" s="19" t="s">
        <v>85</v>
      </c>
      <c r="U2" s="19" t="s">
        <v>86</v>
      </c>
      <c r="V2" s="19" t="s">
        <v>87</v>
      </c>
      <c r="W2" s="19" t="s">
        <v>116</v>
      </c>
      <c r="X2" s="19" t="s">
        <v>88</v>
      </c>
      <c r="Y2" s="19" t="s">
        <v>89</v>
      </c>
      <c r="Z2" s="19" t="s">
        <v>90</v>
      </c>
      <c r="AA2" s="19" t="s">
        <v>16</v>
      </c>
      <c r="AB2" s="19" t="s">
        <v>17</v>
      </c>
      <c r="AC2" s="19" t="s">
        <v>91</v>
      </c>
      <c r="AD2" s="19" t="s">
        <v>18</v>
      </c>
      <c r="AE2" s="19" t="s">
        <v>19</v>
      </c>
      <c r="AF2" s="19" t="s">
        <v>20</v>
      </c>
      <c r="AG2" s="19" t="s">
        <v>21</v>
      </c>
      <c r="AH2" s="20" t="s">
        <v>92</v>
      </c>
      <c r="AI2" s="20" t="s">
        <v>93</v>
      </c>
      <c r="AJ2" s="20" t="s">
        <v>94</v>
      </c>
      <c r="AK2" s="20" t="s">
        <v>95</v>
      </c>
      <c r="AL2" s="20" t="s">
        <v>96</v>
      </c>
      <c r="AM2" s="20" t="s">
        <v>97</v>
      </c>
      <c r="AN2" s="20" t="s">
        <v>117</v>
      </c>
      <c r="AO2" s="20" t="s">
        <v>99</v>
      </c>
      <c r="AP2" s="20" t="s">
        <v>100</v>
      </c>
      <c r="AQ2" s="20" t="s">
        <v>101</v>
      </c>
      <c r="AR2" s="20" t="s">
        <v>102</v>
      </c>
      <c r="AS2" s="20" t="s">
        <v>103</v>
      </c>
      <c r="AT2" s="20" t="s">
        <v>104</v>
      </c>
      <c r="AU2" s="20" t="s">
        <v>105</v>
      </c>
      <c r="AV2" s="20" t="s">
        <v>106</v>
      </c>
      <c r="AW2" s="20" t="s">
        <v>107</v>
      </c>
      <c r="AX2" s="20" t="s">
        <v>108</v>
      </c>
      <c r="AY2" s="20" t="s">
        <v>109</v>
      </c>
      <c r="AZ2" s="20" t="s">
        <v>110</v>
      </c>
      <c r="BA2" s="19" t="s">
        <v>22</v>
      </c>
      <c r="BB2" s="19" t="s">
        <v>23</v>
      </c>
      <c r="BC2" s="19" t="s">
        <v>24</v>
      </c>
      <c r="BD2" s="21" t="s">
        <v>25</v>
      </c>
      <c r="BE2" s="21" t="s">
        <v>26</v>
      </c>
      <c r="BF2" s="21" t="s">
        <v>27</v>
      </c>
      <c r="BG2" s="21" t="s">
        <v>28</v>
      </c>
    </row>
    <row r="3" spans="1:59" s="22" customFormat="1" x14ac:dyDescent="0.2">
      <c r="A3" s="9"/>
      <c r="B3" s="23"/>
      <c r="C3" s="24"/>
      <c r="D3" s="25"/>
      <c r="E3" s="24"/>
      <c r="F3" s="24"/>
      <c r="G3" s="24"/>
      <c r="H3" s="24"/>
      <c r="I3" s="24"/>
      <c r="J3" s="26"/>
      <c r="K3" s="26"/>
      <c r="L3" s="24"/>
      <c r="M3" s="24"/>
      <c r="N3" s="24"/>
      <c r="O3" s="24"/>
      <c r="P3" s="24"/>
      <c r="Q3" s="26"/>
      <c r="R3" s="26"/>
      <c r="S3" s="26" t="s">
        <v>32</v>
      </c>
      <c r="T3" s="26" t="s">
        <v>33</v>
      </c>
      <c r="U3" s="26" t="s">
        <v>33</v>
      </c>
      <c r="V3" s="26"/>
      <c r="W3" s="26"/>
      <c r="X3" s="26" t="s">
        <v>32</v>
      </c>
      <c r="Y3" s="26" t="s">
        <v>33</v>
      </c>
      <c r="Z3" s="26" t="s">
        <v>33</v>
      </c>
      <c r="AA3" s="26" t="s">
        <v>29</v>
      </c>
      <c r="AB3" s="26" t="s">
        <v>30</v>
      </c>
      <c r="AC3" s="26" t="s">
        <v>112</v>
      </c>
      <c r="AD3" s="26" t="s">
        <v>31</v>
      </c>
      <c r="AE3" s="26" t="s">
        <v>31</v>
      </c>
      <c r="AF3" s="26" t="s">
        <v>30</v>
      </c>
      <c r="AG3" s="26" t="s">
        <v>30</v>
      </c>
      <c r="AH3" s="27" t="s">
        <v>33</v>
      </c>
      <c r="AI3" s="27" t="s">
        <v>33</v>
      </c>
      <c r="AJ3" s="27" t="s">
        <v>113</v>
      </c>
      <c r="AK3" s="28"/>
      <c r="AL3" s="27"/>
      <c r="AM3" s="27"/>
      <c r="AN3" s="27"/>
      <c r="AO3" s="27"/>
      <c r="AP3" s="27"/>
      <c r="AQ3" s="27" t="s">
        <v>114</v>
      </c>
      <c r="AR3" s="27" t="s">
        <v>29</v>
      </c>
      <c r="AS3" s="27"/>
      <c r="AT3" s="27"/>
      <c r="AU3" s="27"/>
      <c r="AV3" s="27"/>
      <c r="AW3" s="27"/>
      <c r="AX3" s="27"/>
      <c r="AY3" s="27"/>
      <c r="AZ3" s="27"/>
      <c r="BA3" s="26"/>
      <c r="BB3" s="26"/>
      <c r="BC3" s="26"/>
      <c r="BD3" s="29" t="s">
        <v>34</v>
      </c>
      <c r="BE3" s="29" t="s">
        <v>35</v>
      </c>
      <c r="BF3" s="29"/>
      <c r="BG3" s="29"/>
    </row>
    <row r="4" spans="1:59" s="31" customFormat="1" ht="18" customHeight="1" x14ac:dyDescent="0.25">
      <c r="A4" s="30" t="s">
        <v>50</v>
      </c>
      <c r="B4" s="30" t="s">
        <v>36</v>
      </c>
      <c r="C4" s="30" t="s">
        <v>118</v>
      </c>
      <c r="D4" s="30" t="s">
        <v>119</v>
      </c>
      <c r="E4" s="30" t="s">
        <v>120</v>
      </c>
      <c r="F4" s="1" t="s">
        <v>121</v>
      </c>
      <c r="G4" s="30" t="s">
        <v>122</v>
      </c>
      <c r="H4" s="30" t="s">
        <v>123</v>
      </c>
      <c r="I4" s="30" t="s">
        <v>124</v>
      </c>
      <c r="J4" s="30" t="s">
        <v>37</v>
      </c>
      <c r="K4" s="30" t="s">
        <v>38</v>
      </c>
      <c r="L4" s="30" t="s">
        <v>125</v>
      </c>
      <c r="M4" s="30" t="s">
        <v>39</v>
      </c>
      <c r="N4" s="30" t="s">
        <v>126</v>
      </c>
      <c r="O4" s="30" t="s">
        <v>127</v>
      </c>
      <c r="P4" s="30" t="s">
        <v>128</v>
      </c>
      <c r="Q4" s="30" t="s">
        <v>129</v>
      </c>
      <c r="R4" s="30" t="s">
        <v>130</v>
      </c>
      <c r="S4" s="30" t="s">
        <v>131</v>
      </c>
      <c r="T4" s="30" t="s">
        <v>132</v>
      </c>
      <c r="U4" s="30" t="s">
        <v>133</v>
      </c>
      <c r="V4" s="30" t="s">
        <v>134</v>
      </c>
      <c r="W4" s="30" t="s">
        <v>135</v>
      </c>
      <c r="X4" s="30" t="s">
        <v>136</v>
      </c>
      <c r="Y4" s="30" t="s">
        <v>137</v>
      </c>
      <c r="Z4" s="30" t="s">
        <v>138</v>
      </c>
      <c r="AA4" s="30" t="s">
        <v>40</v>
      </c>
      <c r="AB4" s="30" t="s">
        <v>41</v>
      </c>
      <c r="AC4" s="30" t="s">
        <v>139</v>
      </c>
      <c r="AD4" s="30" t="s">
        <v>140</v>
      </c>
      <c r="AE4" s="30" t="s">
        <v>141</v>
      </c>
      <c r="AF4" s="30" t="s">
        <v>142</v>
      </c>
      <c r="AG4" s="30" t="s">
        <v>143</v>
      </c>
      <c r="AH4" s="30" t="s">
        <v>144</v>
      </c>
      <c r="AI4" s="30" t="s">
        <v>145</v>
      </c>
      <c r="AJ4" s="30" t="s">
        <v>146</v>
      </c>
      <c r="AK4" s="30" t="s">
        <v>147</v>
      </c>
      <c r="AL4" s="30" t="s">
        <v>148</v>
      </c>
      <c r="AM4" s="30" t="s">
        <v>149</v>
      </c>
      <c r="AN4" s="30" t="s">
        <v>150</v>
      </c>
      <c r="AO4" s="30" t="s">
        <v>151</v>
      </c>
      <c r="AP4" s="30" t="s">
        <v>152</v>
      </c>
      <c r="AQ4" s="30" t="s">
        <v>153</v>
      </c>
      <c r="AR4" s="30" t="s">
        <v>154</v>
      </c>
      <c r="AS4" s="30" t="s">
        <v>155</v>
      </c>
      <c r="AT4" s="30" t="s">
        <v>156</v>
      </c>
      <c r="AU4" s="30" t="s">
        <v>157</v>
      </c>
      <c r="AV4" s="30" t="s">
        <v>158</v>
      </c>
      <c r="AW4" s="30" t="s">
        <v>159</v>
      </c>
      <c r="AX4" s="30" t="s">
        <v>160</v>
      </c>
      <c r="AY4" s="30" t="s">
        <v>161</v>
      </c>
      <c r="AZ4" s="30" t="s">
        <v>162</v>
      </c>
      <c r="BA4" s="30" t="s">
        <v>42</v>
      </c>
      <c r="BB4" s="30" t="s">
        <v>43</v>
      </c>
      <c r="BC4" s="30" t="s">
        <v>44</v>
      </c>
      <c r="BD4" s="30" t="s">
        <v>45</v>
      </c>
      <c r="BE4" s="30" t="s">
        <v>46</v>
      </c>
      <c r="BF4" s="8" t="s">
        <v>163</v>
      </c>
      <c r="BG4" s="8" t="s">
        <v>164</v>
      </c>
    </row>
    <row r="5" spans="1:59" x14ac:dyDescent="0.25">
      <c r="A5" s="6" t="s">
        <v>47</v>
      </c>
      <c r="B5" s="6" t="s">
        <v>47</v>
      </c>
      <c r="C5" s="6" t="s">
        <v>47</v>
      </c>
      <c r="D5" s="6" t="s">
        <v>47</v>
      </c>
      <c r="E5" s="6" t="s">
        <v>47</v>
      </c>
      <c r="F5" s="6" t="s">
        <v>47</v>
      </c>
      <c r="G5" s="6" t="s">
        <v>47</v>
      </c>
      <c r="H5" s="6" t="s">
        <v>47</v>
      </c>
      <c r="I5" s="6" t="s">
        <v>47</v>
      </c>
      <c r="J5" s="6" t="s">
        <v>47</v>
      </c>
      <c r="K5" s="6" t="s">
        <v>47</v>
      </c>
      <c r="L5" s="6" t="s">
        <v>47</v>
      </c>
      <c r="M5" s="6" t="s">
        <v>47</v>
      </c>
      <c r="N5" s="6" t="s">
        <v>47</v>
      </c>
      <c r="O5" s="6" t="s">
        <v>47</v>
      </c>
      <c r="P5" s="6" t="s">
        <v>47</v>
      </c>
      <c r="Q5" s="6" t="s">
        <v>47</v>
      </c>
      <c r="R5" s="6" t="s">
        <v>48</v>
      </c>
      <c r="S5" s="6" t="s">
        <v>165</v>
      </c>
      <c r="T5" s="6" t="s">
        <v>165</v>
      </c>
      <c r="U5" s="6" t="s">
        <v>165</v>
      </c>
      <c r="V5" s="6" t="s">
        <v>165</v>
      </c>
      <c r="W5" s="6" t="s">
        <v>48</v>
      </c>
      <c r="X5" s="6" t="s">
        <v>165</v>
      </c>
      <c r="Y5" s="6" t="s">
        <v>165</v>
      </c>
      <c r="Z5" s="6" t="s">
        <v>165</v>
      </c>
      <c r="AA5" s="6" t="s">
        <v>47</v>
      </c>
      <c r="AB5" s="6" t="s">
        <v>47</v>
      </c>
      <c r="AC5" s="6" t="s">
        <v>48</v>
      </c>
      <c r="AD5" s="6" t="s">
        <v>47</v>
      </c>
      <c r="AE5" s="6" t="s">
        <v>47</v>
      </c>
      <c r="AF5" s="6" t="s">
        <v>47</v>
      </c>
      <c r="AG5" s="6" t="s">
        <v>47</v>
      </c>
      <c r="AH5" s="6" t="s">
        <v>49</v>
      </c>
      <c r="AI5" s="6" t="s">
        <v>49</v>
      </c>
      <c r="AJ5" s="6" t="s">
        <v>49</v>
      </c>
      <c r="AK5" s="6" t="s">
        <v>49</v>
      </c>
      <c r="AL5" s="6" t="s">
        <v>48</v>
      </c>
      <c r="AM5" s="6" t="s">
        <v>49</v>
      </c>
      <c r="AN5" s="6" t="s">
        <v>49</v>
      </c>
      <c r="AO5" s="6" t="s">
        <v>166</v>
      </c>
      <c r="AP5" s="6" t="s">
        <v>49</v>
      </c>
      <c r="AQ5" s="6" t="s">
        <v>47</v>
      </c>
      <c r="AR5" s="6" t="s">
        <v>49</v>
      </c>
      <c r="AS5" s="6" t="s">
        <v>47</v>
      </c>
      <c r="AT5" s="6" t="s">
        <v>48</v>
      </c>
      <c r="AU5" s="6" t="s">
        <v>47</v>
      </c>
      <c r="AV5" s="6" t="s">
        <v>167</v>
      </c>
      <c r="AW5" s="6" t="s">
        <v>167</v>
      </c>
      <c r="AX5" s="6" t="s">
        <v>47</v>
      </c>
      <c r="AY5" s="6" t="s">
        <v>47</v>
      </c>
      <c r="AZ5" s="6" t="s">
        <v>167</v>
      </c>
      <c r="BA5" s="6" t="s">
        <v>48</v>
      </c>
      <c r="BB5" s="6" t="s">
        <v>48</v>
      </c>
      <c r="BC5" s="6" t="s">
        <v>48</v>
      </c>
      <c r="BD5" s="6" t="s">
        <v>48</v>
      </c>
      <c r="BE5" s="6" t="s">
        <v>48</v>
      </c>
      <c r="BF5" s="6" t="s">
        <v>47</v>
      </c>
      <c r="BG5" s="6" t="s">
        <v>168</v>
      </c>
    </row>
    <row r="6" spans="1:59" x14ac:dyDescent="0.25">
      <c r="A6" s="6">
        <v>1</v>
      </c>
      <c r="B6" s="6" t="s">
        <v>244</v>
      </c>
      <c r="C6" s="6" t="s">
        <v>242</v>
      </c>
      <c r="D6" s="6" t="s">
        <v>243</v>
      </c>
      <c r="E6" s="6" t="s">
        <v>50</v>
      </c>
      <c r="F6" s="6" t="str">
        <f>Armaturenliste22[[#This Row],[PARENT_KKS_CODE2]]&amp;Armaturenliste22[[#This Row],[COMPONENT_CODE3]]</f>
        <v>0NAB41AA053</v>
      </c>
      <c r="J6" s="32" t="s">
        <v>234</v>
      </c>
      <c r="K6" s="61" t="s">
        <v>235</v>
      </c>
      <c r="L6" s="3" t="s">
        <v>247</v>
      </c>
      <c r="M6" s="3" t="s">
        <v>247</v>
      </c>
      <c r="N6" s="6" t="s">
        <v>237</v>
      </c>
      <c r="O6" s="6" t="s">
        <v>230</v>
      </c>
      <c r="P6" s="6" t="s">
        <v>233</v>
      </c>
      <c r="Q6" s="6" t="s">
        <v>245</v>
      </c>
      <c r="R6" s="6" t="s">
        <v>238</v>
      </c>
      <c r="S6" s="6">
        <v>100</v>
      </c>
      <c r="T6" s="6">
        <v>3.2</v>
      </c>
      <c r="U6" s="6">
        <v>114.3</v>
      </c>
      <c r="V6" s="6" t="s">
        <v>245</v>
      </c>
      <c r="W6" s="6" t="s">
        <v>238</v>
      </c>
      <c r="X6" s="6">
        <v>100</v>
      </c>
      <c r="Y6" s="6">
        <v>3.2</v>
      </c>
      <c r="Z6" s="6">
        <v>114.3</v>
      </c>
      <c r="AA6" s="6">
        <v>10</v>
      </c>
      <c r="AB6" s="6">
        <v>80</v>
      </c>
      <c r="AC6" s="6">
        <v>25</v>
      </c>
      <c r="AD6" s="33" t="s">
        <v>231</v>
      </c>
      <c r="AE6" s="6">
        <v>16</v>
      </c>
      <c r="AF6" s="33">
        <v>10</v>
      </c>
      <c r="AG6" s="6">
        <v>100</v>
      </c>
      <c r="AL6" s="6" t="s">
        <v>228</v>
      </c>
      <c r="AQ6" s="6">
        <v>1</v>
      </c>
      <c r="AR6" s="6">
        <v>16</v>
      </c>
      <c r="AS6" s="6" t="s">
        <v>236</v>
      </c>
      <c r="AT6" s="33" t="s">
        <v>50</v>
      </c>
      <c r="AU6" s="6" t="s">
        <v>239</v>
      </c>
      <c r="AV6" s="6" t="s">
        <v>239</v>
      </c>
      <c r="AW6" s="6" t="s">
        <v>239</v>
      </c>
      <c r="AX6" s="6" t="s">
        <v>239</v>
      </c>
      <c r="AY6" s="6" t="s">
        <v>229</v>
      </c>
      <c r="AZ6" s="6" t="s">
        <v>232</v>
      </c>
      <c r="BA6" s="6" t="s">
        <v>232</v>
      </c>
      <c r="BB6" s="6" t="s">
        <v>240</v>
      </c>
      <c r="BC6" s="34">
        <v>45294</v>
      </c>
      <c r="BD6" s="35">
        <v>45477</v>
      </c>
      <c r="BE6" s="33" t="s">
        <v>51</v>
      </c>
    </row>
    <row r="7" spans="1:59" x14ac:dyDescent="0.25">
      <c r="F7" s="6" t="str">
        <f>Armaturenliste22[[#This Row],[PARENT_KKS_CODE2]]&amp;Armaturenliste22[[#This Row],[COMPONENT_CODE3]]</f>
        <v/>
      </c>
    </row>
    <row r="8" spans="1:59" s="37" customFormat="1" x14ac:dyDescent="0.25">
      <c r="A8" s="36" t="s">
        <v>7</v>
      </c>
      <c r="B8" s="7" t="s">
        <v>52</v>
      </c>
      <c r="F8" s="37" t="str">
        <f>Armaturenliste22[[#This Row],[PARENT_KKS_CODE2]]&amp;Armaturenliste22[[#This Row],[COMPONENT_CODE3]]</f>
        <v/>
      </c>
      <c r="L8" s="38" t="s">
        <v>169</v>
      </c>
      <c r="M8" s="39" t="s">
        <v>170</v>
      </c>
    </row>
    <row r="9" spans="1:59" x14ac:dyDescent="0.25">
      <c r="A9" s="36" t="s">
        <v>248</v>
      </c>
      <c r="B9" s="5" t="s">
        <v>241</v>
      </c>
      <c r="F9" s="6" t="str">
        <f>Armaturenliste22[[#This Row],[PARENT_KKS_CODE2]]&amp;Armaturenliste22[[#This Row],[COMPONENT_CODE3]]</f>
        <v/>
      </c>
      <c r="L9" s="40"/>
      <c r="M9" s="41" t="s">
        <v>171</v>
      </c>
    </row>
    <row r="10" spans="1:59" x14ac:dyDescent="0.25">
      <c r="A10" s="36" t="s">
        <v>246</v>
      </c>
      <c r="B10" s="5" t="s">
        <v>172</v>
      </c>
      <c r="F10" s="6" t="str">
        <f>Armaturenliste22[[#This Row],[PARENT_KKS_CODE2]]&amp;Armaturenliste22[[#This Row],[COMPONENT_CODE3]]</f>
        <v/>
      </c>
      <c r="L10" s="25"/>
      <c r="M10" s="41" t="s">
        <v>173</v>
      </c>
    </row>
    <row r="11" spans="1:59" x14ac:dyDescent="0.25">
      <c r="A11" s="36" t="s">
        <v>9</v>
      </c>
      <c r="B11" s="5" t="s">
        <v>172</v>
      </c>
      <c r="F11" s="6" t="str">
        <f>Armaturenliste22[[#This Row],[PARENT_KKS_CODE2]]&amp;Armaturenliste22[[#This Row],[COMPONENT_CODE3]]</f>
        <v/>
      </c>
      <c r="L11" s="28"/>
      <c r="M11" s="41" t="s">
        <v>174</v>
      </c>
    </row>
    <row r="12" spans="1:59" x14ac:dyDescent="0.25">
      <c r="A12" s="36" t="s">
        <v>10</v>
      </c>
      <c r="B12" s="5" t="s">
        <v>172</v>
      </c>
      <c r="F12" s="6" t="str">
        <f>Armaturenliste22[[#This Row],[PARENT_KKS_CODE2]]&amp;Armaturenliste22[[#This Row],[COMPONENT_CODE3]]</f>
        <v/>
      </c>
      <c r="L12" s="42"/>
      <c r="M12" s="41" t="s">
        <v>175</v>
      </c>
    </row>
    <row r="13" spans="1:59" x14ac:dyDescent="0.25">
      <c r="A13" s="36" t="s">
        <v>78</v>
      </c>
      <c r="B13" s="5" t="s">
        <v>176</v>
      </c>
      <c r="C13" s="2"/>
      <c r="D13" s="2"/>
      <c r="E13" s="2"/>
      <c r="F13" s="2"/>
      <c r="G13" s="2"/>
      <c r="H13" s="2"/>
      <c r="I13" s="2"/>
      <c r="J13" s="2"/>
      <c r="K13" s="2"/>
      <c r="L13" s="43"/>
      <c r="M13" s="41" t="s">
        <v>177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2" customFormat="1" x14ac:dyDescent="0.25">
      <c r="A14" s="36" t="s">
        <v>79</v>
      </c>
      <c r="B14" s="5" t="s">
        <v>178</v>
      </c>
    </row>
    <row r="15" spans="1:59" x14ac:dyDescent="0.25">
      <c r="A15" s="44" t="s">
        <v>11</v>
      </c>
      <c r="B15" s="5" t="s">
        <v>53</v>
      </c>
      <c r="F15" s="6" t="str">
        <f>Armaturenliste22[[#This Row],[PARENT_KKS_CODE2]]&amp;Armaturenliste22[[#This Row],[COMPONENT_CODE3]]</f>
        <v/>
      </c>
    </row>
    <row r="16" spans="1:59" x14ac:dyDescent="0.25">
      <c r="A16" s="44" t="s">
        <v>12</v>
      </c>
      <c r="B16" s="5" t="s">
        <v>54</v>
      </c>
      <c r="F16" s="6" t="str">
        <f>Armaturenliste22[[#This Row],[PARENT_KKS_CODE2]]&amp;Armaturenliste22[[#This Row],[COMPONENT_CODE3]]</f>
        <v/>
      </c>
    </row>
    <row r="17" spans="1:10" x14ac:dyDescent="0.25">
      <c r="A17" s="44" t="s">
        <v>80</v>
      </c>
      <c r="B17" s="5" t="s">
        <v>179</v>
      </c>
      <c r="F17" s="6" t="str">
        <f>Armaturenliste22[[#This Row],[PARENT_KKS_CODE2]]&amp;Armaturenliste22[[#This Row],[COMPONENT_CODE3]]</f>
        <v/>
      </c>
      <c r="J17" s="4"/>
    </row>
    <row r="18" spans="1:10" x14ac:dyDescent="0.25">
      <c r="A18" s="44" t="s">
        <v>13</v>
      </c>
      <c r="B18" s="4" t="s">
        <v>55</v>
      </c>
      <c r="F18" s="6" t="str">
        <f>Armaturenliste22[[#This Row],[PARENT_KKS_CODE2]]&amp;Armaturenliste22[[#This Row],[COMPONENT_CODE3]]</f>
        <v/>
      </c>
    </row>
    <row r="19" spans="1:10" x14ac:dyDescent="0.25">
      <c r="A19" s="44" t="s">
        <v>14</v>
      </c>
      <c r="B19" s="4" t="s">
        <v>56</v>
      </c>
      <c r="F19" s="6" t="str">
        <f>Armaturenliste22[[#This Row],[PARENT_KKS_CODE2]]&amp;Armaturenliste22[[#This Row],[COMPONENT_CODE3]]</f>
        <v/>
      </c>
    </row>
    <row r="20" spans="1:10" x14ac:dyDescent="0.25">
      <c r="A20" s="44" t="s">
        <v>15</v>
      </c>
      <c r="B20" s="4" t="s">
        <v>57</v>
      </c>
      <c r="F20" s="6" t="str">
        <f>Armaturenliste22[[#This Row],[PARENT_KKS_CODE2]]&amp;Armaturenliste22[[#This Row],[COMPONENT_CODE3]]</f>
        <v/>
      </c>
    </row>
    <row r="21" spans="1:10" x14ac:dyDescent="0.25">
      <c r="A21" s="44" t="s">
        <v>81</v>
      </c>
      <c r="B21" s="5" t="s">
        <v>180</v>
      </c>
      <c r="F21" s="6" t="str">
        <f>Armaturenliste22[[#This Row],[PARENT_KKS_CODE2]]&amp;Armaturenliste22[[#This Row],[COMPONENT_CODE3]]</f>
        <v/>
      </c>
    </row>
    <row r="22" spans="1:10" x14ac:dyDescent="0.25">
      <c r="A22" s="44" t="s">
        <v>82</v>
      </c>
      <c r="B22" s="5" t="s">
        <v>181</v>
      </c>
      <c r="F22" s="6" t="str">
        <f>Armaturenliste22[[#This Row],[PARENT_KKS_CODE2]]&amp;Armaturenliste22[[#This Row],[COMPONENT_CODE3]]</f>
        <v/>
      </c>
    </row>
    <row r="23" spans="1:10" x14ac:dyDescent="0.25">
      <c r="A23" s="44" t="s">
        <v>182</v>
      </c>
      <c r="B23" s="5" t="s">
        <v>183</v>
      </c>
      <c r="F23" s="6" t="str">
        <f>Armaturenliste22[[#This Row],[PARENT_KKS_CODE2]]&amp;Armaturenliste22[[#This Row],[COMPONENT_CODE3]]</f>
        <v/>
      </c>
    </row>
    <row r="24" spans="1:10" x14ac:dyDescent="0.25">
      <c r="A24" s="44" t="s">
        <v>84</v>
      </c>
      <c r="B24" s="5" t="s">
        <v>184</v>
      </c>
      <c r="F24" s="6" t="str">
        <f>Armaturenliste22[[#This Row],[PARENT_KKS_CODE2]]&amp;Armaturenliste22[[#This Row],[COMPONENT_CODE3]]</f>
        <v/>
      </c>
    </row>
    <row r="25" spans="1:10" ht="18" x14ac:dyDescent="0.25">
      <c r="A25" s="44" t="s">
        <v>85</v>
      </c>
      <c r="B25" s="5" t="s">
        <v>185</v>
      </c>
      <c r="F25" s="6" t="str">
        <f>Armaturenliste22[[#This Row],[PARENT_KKS_CODE2]]&amp;Armaturenliste22[[#This Row],[COMPONENT_CODE3]]</f>
        <v/>
      </c>
    </row>
    <row r="26" spans="1:10" ht="18" x14ac:dyDescent="0.25">
      <c r="A26" s="44" t="s">
        <v>86</v>
      </c>
      <c r="B26" s="5" t="s">
        <v>186</v>
      </c>
      <c r="F26" s="6" t="str">
        <f>Armaturenliste22[[#This Row],[PARENT_KKS_CODE2]]&amp;Armaturenliste22[[#This Row],[COMPONENT_CODE3]]</f>
        <v/>
      </c>
    </row>
    <row r="27" spans="1:10" x14ac:dyDescent="0.25">
      <c r="A27" s="44" t="s">
        <v>87</v>
      </c>
      <c r="B27" s="5" t="s">
        <v>187</v>
      </c>
      <c r="F27" s="6" t="str">
        <f>Armaturenliste22[[#This Row],[PARENT_KKS_CODE2]]&amp;Armaturenliste22[[#This Row],[COMPONENT_CODE3]]</f>
        <v/>
      </c>
    </row>
    <row r="28" spans="1:10" x14ac:dyDescent="0.25">
      <c r="A28" s="44" t="s">
        <v>188</v>
      </c>
      <c r="B28" s="5" t="s">
        <v>183</v>
      </c>
      <c r="F28" s="6" t="str">
        <f>Armaturenliste22[[#This Row],[PARENT_KKS_CODE2]]&amp;Armaturenliste22[[#This Row],[COMPONENT_CODE3]]</f>
        <v/>
      </c>
    </row>
    <row r="29" spans="1:10" x14ac:dyDescent="0.25">
      <c r="A29" s="44" t="s">
        <v>88</v>
      </c>
      <c r="B29" s="5" t="s">
        <v>189</v>
      </c>
      <c r="F29" s="6" t="str">
        <f>Armaturenliste22[[#This Row],[PARENT_KKS_CODE2]]&amp;Armaturenliste22[[#This Row],[COMPONENT_CODE3]]</f>
        <v/>
      </c>
    </row>
    <row r="30" spans="1:10" ht="18" x14ac:dyDescent="0.25">
      <c r="A30" s="44" t="s">
        <v>89</v>
      </c>
      <c r="B30" s="5" t="s">
        <v>190</v>
      </c>
      <c r="F30" s="6" t="str">
        <f>Armaturenliste22[[#This Row],[PARENT_KKS_CODE2]]&amp;Armaturenliste22[[#This Row],[COMPONENT_CODE3]]</f>
        <v/>
      </c>
    </row>
    <row r="31" spans="1:10" ht="18" x14ac:dyDescent="0.25">
      <c r="A31" s="44" t="s">
        <v>90</v>
      </c>
      <c r="B31" s="5" t="s">
        <v>191</v>
      </c>
      <c r="F31" s="6" t="str">
        <f>Armaturenliste22[[#This Row],[PARENT_KKS_CODE2]]&amp;Armaturenliste22[[#This Row],[COMPONENT_CODE3]]</f>
        <v/>
      </c>
    </row>
    <row r="32" spans="1:10" ht="18" x14ac:dyDescent="0.25">
      <c r="A32" s="44" t="s">
        <v>192</v>
      </c>
      <c r="B32" s="4" t="s">
        <v>58</v>
      </c>
      <c r="F32" s="6" t="str">
        <f>Armaturenliste22[[#This Row],[PARENT_KKS_CODE2]]&amp;Armaturenliste22[[#This Row],[COMPONENT_CODE3]]</f>
        <v/>
      </c>
    </row>
    <row r="33" spans="1:6" ht="18" x14ac:dyDescent="0.25">
      <c r="A33" s="44" t="s">
        <v>193</v>
      </c>
      <c r="B33" s="4" t="s">
        <v>59</v>
      </c>
      <c r="F33" s="6" t="str">
        <f>Armaturenliste22[[#This Row],[PARENT_KKS_CODE2]]&amp;Armaturenliste22[[#This Row],[COMPONENT_CODE3]]</f>
        <v/>
      </c>
    </row>
    <row r="34" spans="1:6" x14ac:dyDescent="0.25">
      <c r="A34" s="44" t="s">
        <v>194</v>
      </c>
      <c r="B34" s="5" t="s">
        <v>195</v>
      </c>
      <c r="F34" s="6" t="str">
        <f>Armaturenliste22[[#This Row],[PARENT_KKS_CODE2]]&amp;Armaturenliste22[[#This Row],[COMPONENT_CODE3]]</f>
        <v/>
      </c>
    </row>
    <row r="35" spans="1:6" ht="18" x14ac:dyDescent="0.25">
      <c r="A35" s="44" t="s">
        <v>18</v>
      </c>
      <c r="B35" s="4" t="s">
        <v>60</v>
      </c>
      <c r="F35" s="6" t="str">
        <f>Armaturenliste22[[#This Row],[PARENT_KKS_CODE2]]&amp;Armaturenliste22[[#This Row],[COMPONENT_CODE3]]</f>
        <v/>
      </c>
    </row>
    <row r="36" spans="1:6" ht="18" x14ac:dyDescent="0.25">
      <c r="A36" s="44" t="s">
        <v>19</v>
      </c>
      <c r="B36" s="4" t="s">
        <v>61</v>
      </c>
      <c r="F36" s="6" t="str">
        <f>Armaturenliste22[[#This Row],[PARENT_KKS_CODE2]]&amp;Armaturenliste22[[#This Row],[COMPONENT_CODE3]]</f>
        <v/>
      </c>
    </row>
    <row r="37" spans="1:6" ht="18" x14ac:dyDescent="0.25">
      <c r="A37" s="44" t="s">
        <v>20</v>
      </c>
      <c r="B37" s="4" t="s">
        <v>62</v>
      </c>
      <c r="F37" s="6" t="str">
        <f>Armaturenliste22[[#This Row],[PARENT_KKS_CODE2]]&amp;Armaturenliste22[[#This Row],[COMPONENT_CODE3]]</f>
        <v/>
      </c>
    </row>
    <row r="38" spans="1:6" ht="18" x14ac:dyDescent="0.25">
      <c r="A38" s="44" t="s">
        <v>21</v>
      </c>
      <c r="B38" s="4" t="s">
        <v>63</v>
      </c>
      <c r="F38" s="6" t="str">
        <f>Armaturenliste22[[#This Row],[PARENT_KKS_CODE2]]&amp;Armaturenliste22[[#This Row],[COMPONENT_CODE3]]</f>
        <v/>
      </c>
    </row>
    <row r="39" spans="1:6" x14ac:dyDescent="0.25">
      <c r="A39" s="44" t="s">
        <v>92</v>
      </c>
      <c r="B39" s="5" t="s">
        <v>196</v>
      </c>
      <c r="F39" s="6" t="str">
        <f>Armaturenliste22[[#This Row],[PARENT_KKS_CODE2]]&amp;Armaturenliste22[[#This Row],[COMPONENT_CODE3]]</f>
        <v/>
      </c>
    </row>
    <row r="40" spans="1:6" x14ac:dyDescent="0.25">
      <c r="A40" s="44" t="s">
        <v>93</v>
      </c>
      <c r="B40" s="5" t="s">
        <v>196</v>
      </c>
      <c r="F40" s="6" t="str">
        <f>Armaturenliste22[[#This Row],[PARENT_KKS_CODE2]]&amp;Armaturenliste22[[#This Row],[COMPONENT_CODE3]]</f>
        <v/>
      </c>
    </row>
    <row r="41" spans="1:6" x14ac:dyDescent="0.25">
      <c r="A41" s="44" t="s">
        <v>94</v>
      </c>
      <c r="B41" s="5" t="s">
        <v>197</v>
      </c>
      <c r="F41" s="6" t="str">
        <f>Armaturenliste22[[#This Row],[PARENT_KKS_CODE2]]&amp;Armaturenliste22[[#This Row],[COMPONENT_CODE3]]</f>
        <v/>
      </c>
    </row>
    <row r="42" spans="1:6" x14ac:dyDescent="0.25">
      <c r="A42" s="44" t="s">
        <v>95</v>
      </c>
      <c r="B42" s="5" t="s">
        <v>198</v>
      </c>
      <c r="F42" s="6" t="str">
        <f>Armaturenliste22[[#This Row],[PARENT_KKS_CODE2]]&amp;Armaturenliste22[[#This Row],[COMPONENT_CODE3]]</f>
        <v/>
      </c>
    </row>
    <row r="43" spans="1:6" x14ac:dyDescent="0.25">
      <c r="A43" s="44" t="s">
        <v>96</v>
      </c>
      <c r="B43" s="5" t="s">
        <v>199</v>
      </c>
      <c r="F43" s="6" t="str">
        <f>Armaturenliste22[[#This Row],[PARENT_KKS_CODE2]]&amp;Armaturenliste22[[#This Row],[COMPONENT_CODE3]]</f>
        <v/>
      </c>
    </row>
    <row r="44" spans="1:6" x14ac:dyDescent="0.25">
      <c r="A44" s="44" t="s">
        <v>97</v>
      </c>
      <c r="B44" s="5" t="s">
        <v>200</v>
      </c>
      <c r="F44" s="6" t="str">
        <f>Armaturenliste22[[#This Row],[PARENT_KKS_CODE2]]&amp;Armaturenliste22[[#This Row],[COMPONENT_CODE3]]</f>
        <v/>
      </c>
    </row>
    <row r="45" spans="1:6" x14ac:dyDescent="0.25">
      <c r="A45" s="44" t="s">
        <v>117</v>
      </c>
      <c r="B45" s="5" t="s">
        <v>201</v>
      </c>
      <c r="F45" s="6" t="str">
        <f>Armaturenliste22[[#This Row],[PARENT_KKS_CODE2]]&amp;Armaturenliste22[[#This Row],[COMPONENT_CODE3]]</f>
        <v/>
      </c>
    </row>
    <row r="46" spans="1:6" x14ac:dyDescent="0.25">
      <c r="A46" s="44" t="s">
        <v>99</v>
      </c>
      <c r="B46" s="5" t="s">
        <v>202</v>
      </c>
      <c r="F46" s="6" t="str">
        <f>Armaturenliste22[[#This Row],[PARENT_KKS_CODE2]]&amp;Armaturenliste22[[#This Row],[COMPONENT_CODE3]]</f>
        <v/>
      </c>
    </row>
    <row r="47" spans="1:6" x14ac:dyDescent="0.25">
      <c r="A47" s="44" t="s">
        <v>100</v>
      </c>
      <c r="B47" s="5" t="s">
        <v>203</v>
      </c>
      <c r="F47" s="6" t="str">
        <f>Armaturenliste22[[#This Row],[PARENT_KKS_CODE2]]&amp;Armaturenliste22[[#This Row],[COMPONENT_CODE3]]</f>
        <v/>
      </c>
    </row>
    <row r="48" spans="1:6" x14ac:dyDescent="0.25">
      <c r="A48" s="44" t="s">
        <v>101</v>
      </c>
      <c r="B48" s="5" t="s">
        <v>204</v>
      </c>
      <c r="F48" s="6" t="str">
        <f>Armaturenliste22[[#This Row],[PARENT_KKS_CODE2]]&amp;Armaturenliste22[[#This Row],[COMPONENT_CODE3]]</f>
        <v/>
      </c>
    </row>
    <row r="49" spans="1:6" x14ac:dyDescent="0.25">
      <c r="A49" s="44" t="s">
        <v>102</v>
      </c>
      <c r="B49" s="5" t="s">
        <v>205</v>
      </c>
      <c r="F49" s="6" t="str">
        <f>Armaturenliste22[[#This Row],[PARENT_KKS_CODE2]]&amp;Armaturenliste22[[#This Row],[COMPONENT_CODE3]]</f>
        <v/>
      </c>
    </row>
    <row r="50" spans="1:6" x14ac:dyDescent="0.25">
      <c r="A50" s="44" t="s">
        <v>103</v>
      </c>
      <c r="B50" s="5" t="s">
        <v>206</v>
      </c>
      <c r="F50" s="6" t="str">
        <f>Armaturenliste22[[#This Row],[PARENT_KKS_CODE2]]&amp;Armaturenliste22[[#This Row],[COMPONENT_CODE3]]</f>
        <v/>
      </c>
    </row>
    <row r="51" spans="1:6" x14ac:dyDescent="0.25">
      <c r="A51" s="44" t="s">
        <v>207</v>
      </c>
      <c r="B51" s="5" t="s">
        <v>208</v>
      </c>
      <c r="F51" s="6" t="str">
        <f>Armaturenliste22[[#This Row],[PARENT_KKS_CODE2]]&amp;Armaturenliste22[[#This Row],[COMPONENT_CODE3]]</f>
        <v/>
      </c>
    </row>
    <row r="52" spans="1:6" x14ac:dyDescent="0.25">
      <c r="A52" s="44" t="s">
        <v>105</v>
      </c>
      <c r="B52" s="5" t="s">
        <v>209</v>
      </c>
      <c r="F52" s="6" t="str">
        <f>Armaturenliste22[[#This Row],[PARENT_KKS_CODE2]]&amp;Armaturenliste22[[#This Row],[COMPONENT_CODE3]]</f>
        <v/>
      </c>
    </row>
    <row r="53" spans="1:6" x14ac:dyDescent="0.25">
      <c r="A53" s="44" t="s">
        <v>106</v>
      </c>
      <c r="B53" s="5" t="s">
        <v>210</v>
      </c>
      <c r="F53" s="6" t="str">
        <f>Armaturenliste22[[#This Row],[PARENT_KKS_CODE2]]&amp;Armaturenliste22[[#This Row],[COMPONENT_CODE3]]</f>
        <v/>
      </c>
    </row>
    <row r="54" spans="1:6" x14ac:dyDescent="0.25">
      <c r="A54" s="44" t="s">
        <v>107</v>
      </c>
      <c r="B54" s="5" t="s">
        <v>210</v>
      </c>
      <c r="F54" s="6" t="str">
        <f>Armaturenliste22[[#This Row],[PARENT_KKS_CODE2]]&amp;Armaturenliste22[[#This Row],[COMPONENT_CODE3]]</f>
        <v/>
      </c>
    </row>
    <row r="55" spans="1:6" x14ac:dyDescent="0.25">
      <c r="A55" s="44" t="s">
        <v>108</v>
      </c>
      <c r="B55" s="5" t="s">
        <v>211</v>
      </c>
      <c r="F55" s="6" t="str">
        <f>Armaturenliste22[[#This Row],[PARENT_KKS_CODE2]]&amp;Armaturenliste22[[#This Row],[COMPONENT_CODE3]]</f>
        <v/>
      </c>
    </row>
    <row r="56" spans="1:6" x14ac:dyDescent="0.25">
      <c r="A56" s="44" t="s">
        <v>109</v>
      </c>
      <c r="B56" s="5" t="s">
        <v>212</v>
      </c>
      <c r="F56" s="6" t="str">
        <f>Armaturenliste22[[#This Row],[PARENT_KKS_CODE2]]&amp;Armaturenliste22[[#This Row],[COMPONENT_CODE3]]</f>
        <v/>
      </c>
    </row>
    <row r="57" spans="1:6" x14ac:dyDescent="0.25">
      <c r="A57" s="44" t="s">
        <v>110</v>
      </c>
      <c r="B57" s="5" t="s">
        <v>213</v>
      </c>
      <c r="F57" s="6" t="str">
        <f>Armaturenliste22[[#This Row],[PARENT_KKS_CODE2]]&amp;Armaturenliste22[[#This Row],[COMPONENT_CODE3]]</f>
        <v/>
      </c>
    </row>
    <row r="58" spans="1:6" x14ac:dyDescent="0.25">
      <c r="A58" s="44" t="s">
        <v>22</v>
      </c>
      <c r="B58" s="5" t="s">
        <v>64</v>
      </c>
      <c r="F58" s="6" t="str">
        <f>Armaturenliste22[[#This Row],[PARENT_KKS_CODE2]]&amp;Armaturenliste22[[#This Row],[COMPONENT_CODE3]]</f>
        <v/>
      </c>
    </row>
    <row r="59" spans="1:6" x14ac:dyDescent="0.25">
      <c r="A59" s="44" t="s">
        <v>23</v>
      </c>
      <c r="B59" s="4" t="s">
        <v>65</v>
      </c>
      <c r="F59" s="6" t="str">
        <f>Armaturenliste22[[#This Row],[PARENT_KKS_CODE2]]&amp;Armaturenliste22[[#This Row],[COMPONENT_CODE3]]</f>
        <v/>
      </c>
    </row>
    <row r="60" spans="1:6" x14ac:dyDescent="0.25">
      <c r="A60" s="44" t="s">
        <v>24</v>
      </c>
      <c r="B60" s="4" t="s">
        <v>66</v>
      </c>
      <c r="F60" s="6" t="str">
        <f>Armaturenliste22[[#This Row],[PARENT_KKS_CODE2]]&amp;Armaturenliste22[[#This Row],[COMPONENT_CODE3]]</f>
        <v/>
      </c>
    </row>
    <row r="61" spans="1:6" x14ac:dyDescent="0.25">
      <c r="A61" s="44" t="s">
        <v>25</v>
      </c>
      <c r="B61" s="4" t="s">
        <v>67</v>
      </c>
      <c r="F61" s="6" t="str">
        <f>Armaturenliste22[[#This Row],[PARENT_KKS_CODE2]]&amp;Armaturenliste22[[#This Row],[COMPONENT_CODE3]]</f>
        <v/>
      </c>
    </row>
    <row r="62" spans="1:6" x14ac:dyDescent="0.25">
      <c r="A62" s="44" t="s">
        <v>26</v>
      </c>
      <c r="B62" s="4" t="s">
        <v>68</v>
      </c>
      <c r="F62" s="6" t="str">
        <f>Armaturenliste22[[#This Row],[PARENT_KKS_CODE2]]&amp;Armaturenliste22[[#This Row],[COMPONENT_CODE3]]</f>
        <v/>
      </c>
    </row>
    <row r="63" spans="1:6" x14ac:dyDescent="0.25">
      <c r="A63" s="44" t="s">
        <v>27</v>
      </c>
      <c r="B63" s="4" t="s">
        <v>69</v>
      </c>
      <c r="F63" s="6" t="str">
        <f>Armaturenliste22[[#This Row],[PARENT_KKS_CODE2]]&amp;Armaturenliste22[[#This Row],[COMPONENT_CODE3]]</f>
        <v/>
      </c>
    </row>
    <row r="64" spans="1:6" x14ac:dyDescent="0.25">
      <c r="A64" s="44" t="s">
        <v>28</v>
      </c>
      <c r="B64" s="4" t="s">
        <v>70</v>
      </c>
      <c r="F64" s="6" t="str">
        <f>Armaturenliste22[[#This Row],[PARENT_KKS_CODE2]]&amp;Armaturenliste22[[#This Row],[COMPONENT_CODE3]]</f>
        <v/>
      </c>
    </row>
  </sheetData>
  <mergeCells count="13">
    <mergeCell ref="BD1:BE1"/>
    <mergeCell ref="BF1:BG1"/>
    <mergeCell ref="AA1:AB1"/>
    <mergeCell ref="AD1:AG1"/>
    <mergeCell ref="AH1:AJ1"/>
    <mergeCell ref="AK1:AL1"/>
    <mergeCell ref="AM1:AS1"/>
    <mergeCell ref="AV1:AZ1"/>
    <mergeCell ref="V1:Z1"/>
    <mergeCell ref="C1:F1"/>
    <mergeCell ref="G1:I1"/>
    <mergeCell ref="J1:K1"/>
    <mergeCell ref="Q1:U1"/>
  </mergeCells>
  <pageMargins left="0.70866141732283472" right="0.70866141732283472" top="0.78740157480314965" bottom="0.78740157480314965" header="0.31496062992125984" footer="0.31496062992125984"/>
  <pageSetup paperSize="8" scale="58" fitToWidth="0" orientation="landscape" r:id="rId1"/>
  <headerFooter>
    <oddHeader>&amp;C&amp;"Arial,Fett"Projekt Tiefengeothermie Potsdam
Armaturenliste - Ausfüllhilfe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Props1.xml><?xml version="1.0" encoding="utf-8"?>
<ds:datastoreItem xmlns:ds="http://schemas.openxmlformats.org/officeDocument/2006/customXml" ds:itemID="{78F1F688-BA53-4B8D-9B51-565787830ACB}"/>
</file>

<file path=customXml/itemProps2.xml><?xml version="1.0" encoding="utf-8"?>
<ds:datastoreItem xmlns:ds="http://schemas.openxmlformats.org/officeDocument/2006/customXml" ds:itemID="{E5B796D0-85F7-435A-BED3-9738FA230EE8}"/>
</file>

<file path=customXml/itemProps3.xml><?xml version="1.0" encoding="utf-8"?>
<ds:datastoreItem xmlns:ds="http://schemas.openxmlformats.org/officeDocument/2006/customXml" ds:itemID="{463BA5E0-242A-4F54-B5D8-4B313C33E6E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Deckblatt</vt:lpstr>
      <vt:lpstr>Armaturenliste</vt:lpstr>
      <vt:lpstr>Ausfüllhilfe</vt:lpstr>
      <vt:lpstr>Deckblatt!Druckbereich</vt:lpstr>
      <vt:lpstr>Armaturenliste!Drucktitel</vt:lpstr>
      <vt:lpstr>Ausfüllhilfe!Drucktitel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Nebelsieck, Laura-Marie</dc:creator>
  <cp:lastModifiedBy>Hehn-Mark, Lena</cp:lastModifiedBy>
  <cp:lastPrinted>2024-07-10T08:29:09Z</cp:lastPrinted>
  <dcterms:created xsi:type="dcterms:W3CDTF">2015-06-05T18:19:34Z</dcterms:created>
  <dcterms:modified xsi:type="dcterms:W3CDTF">2025-10-21T11:32:52Z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</Properties>
</file>